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PS\WMM\NPDES\NPDES 2020 Final\Data 2020\2020_Bacteria_Data\"/>
    </mc:Choice>
  </mc:AlternateContent>
  <bookViews>
    <workbookView xWindow="0" yWindow="0" windowWidth="28800" windowHeight="10620"/>
  </bookViews>
  <sheets>
    <sheet name="NPDES 2019" sheetId="1" r:id="rId1"/>
  </sheets>
  <definedNames>
    <definedName name="_xlnm._FilterDatabase" localSheetId="0" hidden="1">'NPDES 2019'!$A$4:$AN$47</definedName>
    <definedName name="Z_46D34691_9FDE_466A_8D5B_7383A97893F5_.wvu.FilterData" localSheetId="0" hidden="1">'NPDES 2019'!$A$4:$U$47</definedName>
    <definedName name="Z_FA40B231_DD20_492D_90C6_FC67A04F750A_.wvu.FilterData" localSheetId="0" hidden="1">'NPDES 2019'!$A$4:$AN$47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6" i="1" l="1"/>
  <c r="AL46" i="1" s="1"/>
  <c r="AJ46" i="1"/>
  <c r="AI46" i="1"/>
  <c r="AG46" i="1"/>
  <c r="AH46" i="1" s="1"/>
  <c r="AF46" i="1"/>
  <c r="AE46" i="1"/>
  <c r="AD46" i="1"/>
  <c r="AB46" i="1"/>
  <c r="AA46" i="1"/>
  <c r="Z46" i="1"/>
  <c r="Y46" i="1"/>
  <c r="X46" i="1"/>
  <c r="W46" i="1"/>
  <c r="AK45" i="1"/>
  <c r="AI45" i="1"/>
  <c r="AJ45" i="1" s="1"/>
  <c r="AG45" i="1"/>
  <c r="AE45" i="1"/>
  <c r="AF45" i="1" s="1"/>
  <c r="AD45" i="1"/>
  <c r="AL45" i="1" s="1"/>
  <c r="AB45" i="1"/>
  <c r="AA45" i="1"/>
  <c r="Z45" i="1"/>
  <c r="Y45" i="1"/>
  <c r="X45" i="1"/>
  <c r="W45" i="1"/>
  <c r="AK44" i="1"/>
  <c r="AI44" i="1"/>
  <c r="AJ44" i="1" s="1"/>
  <c r="AG44" i="1"/>
  <c r="AE44" i="1"/>
  <c r="AF44" i="1" s="1"/>
  <c r="AD44" i="1"/>
  <c r="AH44" i="1" s="1"/>
  <c r="AB44" i="1"/>
  <c r="AA44" i="1"/>
  <c r="Z44" i="1"/>
  <c r="Y44" i="1"/>
  <c r="X44" i="1"/>
  <c r="W44" i="1"/>
  <c r="AK43" i="1"/>
  <c r="AL43" i="1" s="1"/>
  <c r="AJ43" i="1"/>
  <c r="AI43" i="1"/>
  <c r="AG43" i="1"/>
  <c r="AH43" i="1" s="1"/>
  <c r="AF43" i="1"/>
  <c r="AE43" i="1"/>
  <c r="AD43" i="1"/>
  <c r="AK42" i="1"/>
  <c r="AI42" i="1"/>
  <c r="AJ42" i="1" s="1"/>
  <c r="AG42" i="1"/>
  <c r="AE42" i="1"/>
  <c r="AF42" i="1" s="1"/>
  <c r="AD42" i="1"/>
  <c r="AL42" i="1" s="1"/>
  <c r="AB42" i="1"/>
  <c r="AA42" i="1"/>
  <c r="Z42" i="1"/>
  <c r="Y42" i="1"/>
  <c r="X42" i="1"/>
  <c r="W42" i="1"/>
  <c r="AK41" i="1"/>
  <c r="AL41" i="1" s="1"/>
  <c r="AJ41" i="1"/>
  <c r="AI41" i="1"/>
  <c r="AG41" i="1"/>
  <c r="AH41" i="1" s="1"/>
  <c r="AF41" i="1"/>
  <c r="AE41" i="1"/>
  <c r="AD41" i="1"/>
  <c r="AB41" i="1"/>
  <c r="AA41" i="1"/>
  <c r="Z41" i="1"/>
  <c r="Y41" i="1"/>
  <c r="X41" i="1"/>
  <c r="W41" i="1"/>
  <c r="AK40" i="1"/>
  <c r="AL40" i="1" s="1"/>
  <c r="AJ40" i="1"/>
  <c r="AI40" i="1"/>
  <c r="AG40" i="1"/>
  <c r="AH40" i="1" s="1"/>
  <c r="AF40" i="1"/>
  <c r="AE40" i="1"/>
  <c r="AD40" i="1"/>
  <c r="AB40" i="1"/>
  <c r="AA40" i="1"/>
  <c r="Z40" i="1"/>
  <c r="Y40" i="1"/>
  <c r="X40" i="1"/>
  <c r="W40" i="1"/>
  <c r="AK39" i="1"/>
  <c r="AI39" i="1"/>
  <c r="AJ39" i="1" s="1"/>
  <c r="AG39" i="1"/>
  <c r="AE39" i="1"/>
  <c r="AF39" i="1" s="1"/>
  <c r="AD39" i="1"/>
  <c r="AL39" i="1" s="1"/>
  <c r="AB39" i="1"/>
  <c r="AA39" i="1"/>
  <c r="Z39" i="1"/>
  <c r="Y39" i="1"/>
  <c r="X39" i="1"/>
  <c r="W39" i="1"/>
  <c r="AK38" i="1"/>
  <c r="AI38" i="1"/>
  <c r="AJ38" i="1" s="1"/>
  <c r="AG38" i="1"/>
  <c r="AE38" i="1"/>
  <c r="AF38" i="1" s="1"/>
  <c r="AD38" i="1"/>
  <c r="AL38" i="1" s="1"/>
  <c r="AK37" i="1"/>
  <c r="AI37" i="1"/>
  <c r="AJ37" i="1" s="1"/>
  <c r="AG37" i="1"/>
  <c r="AE37" i="1"/>
  <c r="AF37" i="1" s="1"/>
  <c r="AD37" i="1"/>
  <c r="AL37" i="1" s="1"/>
  <c r="AB37" i="1"/>
  <c r="AA37" i="1"/>
  <c r="Z37" i="1"/>
  <c r="Y37" i="1"/>
  <c r="X37" i="1"/>
  <c r="W37" i="1"/>
  <c r="AK36" i="1"/>
  <c r="AI36" i="1"/>
  <c r="AJ36" i="1" s="1"/>
  <c r="AG36" i="1"/>
  <c r="AE36" i="1"/>
  <c r="AF36" i="1" s="1"/>
  <c r="AD36" i="1"/>
  <c r="AL36" i="1" s="1"/>
  <c r="AB36" i="1"/>
  <c r="AA36" i="1"/>
  <c r="Z36" i="1"/>
  <c r="Y36" i="1"/>
  <c r="X36" i="1"/>
  <c r="W36" i="1"/>
  <c r="AK35" i="1"/>
  <c r="AL35" i="1" s="1"/>
  <c r="AJ35" i="1"/>
  <c r="AI35" i="1"/>
  <c r="AG35" i="1"/>
  <c r="AH35" i="1" s="1"/>
  <c r="AF35" i="1"/>
  <c r="AE35" i="1"/>
  <c r="AD35" i="1"/>
  <c r="AB35" i="1"/>
  <c r="AA35" i="1"/>
  <c r="Z35" i="1"/>
  <c r="Y35" i="1"/>
  <c r="X35" i="1"/>
  <c r="W35" i="1"/>
  <c r="AK34" i="1"/>
  <c r="AL34" i="1" s="1"/>
  <c r="AJ34" i="1"/>
  <c r="AI34" i="1"/>
  <c r="AG34" i="1"/>
  <c r="AH34" i="1" s="1"/>
  <c r="AF34" i="1"/>
  <c r="AE34" i="1"/>
  <c r="AD34" i="1"/>
  <c r="AB34" i="1"/>
  <c r="AA34" i="1"/>
  <c r="Z34" i="1"/>
  <c r="Y34" i="1"/>
  <c r="X34" i="1"/>
  <c r="W34" i="1"/>
  <c r="AK33" i="1"/>
  <c r="AI33" i="1"/>
  <c r="AJ33" i="1" s="1"/>
  <c r="AG33" i="1"/>
  <c r="AE33" i="1"/>
  <c r="AF33" i="1" s="1"/>
  <c r="AD33" i="1"/>
  <c r="AL33" i="1" s="1"/>
  <c r="AB33" i="1"/>
  <c r="AA33" i="1"/>
  <c r="Z33" i="1"/>
  <c r="Y33" i="1"/>
  <c r="X33" i="1"/>
  <c r="W33" i="1"/>
  <c r="AK32" i="1"/>
  <c r="AI32" i="1"/>
  <c r="AJ32" i="1" s="1"/>
  <c r="AG32" i="1"/>
  <c r="AE32" i="1"/>
  <c r="AF32" i="1" s="1"/>
  <c r="AD32" i="1"/>
  <c r="AL32" i="1" s="1"/>
  <c r="AB32" i="1"/>
  <c r="AA32" i="1"/>
  <c r="Z32" i="1"/>
  <c r="Y32" i="1"/>
  <c r="X32" i="1"/>
  <c r="W32" i="1"/>
  <c r="AK31" i="1"/>
  <c r="AL31" i="1" s="1"/>
  <c r="AJ31" i="1"/>
  <c r="AI31" i="1"/>
  <c r="AG31" i="1"/>
  <c r="AH31" i="1" s="1"/>
  <c r="AF31" i="1"/>
  <c r="AE31" i="1"/>
  <c r="AD31" i="1"/>
  <c r="AK30" i="1"/>
  <c r="AI30" i="1"/>
  <c r="AJ30" i="1" s="1"/>
  <c r="AG30" i="1"/>
  <c r="AE30" i="1"/>
  <c r="AF30" i="1" s="1"/>
  <c r="AD30" i="1"/>
  <c r="AL30" i="1" s="1"/>
  <c r="AK29" i="1"/>
  <c r="AI29" i="1"/>
  <c r="AJ29" i="1" s="1"/>
  <c r="AG29" i="1"/>
  <c r="AE29" i="1"/>
  <c r="AF29" i="1" s="1"/>
  <c r="AD29" i="1"/>
  <c r="AL29" i="1" s="1"/>
  <c r="AK28" i="1"/>
  <c r="AL28" i="1" s="1"/>
  <c r="AJ28" i="1"/>
  <c r="AI28" i="1"/>
  <c r="AG28" i="1"/>
  <c r="AH28" i="1" s="1"/>
  <c r="AF28" i="1"/>
  <c r="AE28" i="1"/>
  <c r="AD28" i="1"/>
  <c r="AK27" i="1"/>
  <c r="AL27" i="1" s="1"/>
  <c r="AI27" i="1"/>
  <c r="AJ27" i="1" s="1"/>
  <c r="AG27" i="1"/>
  <c r="AH27" i="1" s="1"/>
  <c r="AE27" i="1"/>
  <c r="AF27" i="1" s="1"/>
  <c r="AD27" i="1"/>
  <c r="AK26" i="1"/>
  <c r="AI26" i="1"/>
  <c r="AG26" i="1"/>
  <c r="AE26" i="1"/>
  <c r="AD26" i="1"/>
  <c r="AJ26" i="1" s="1"/>
  <c r="AB26" i="1"/>
  <c r="AA26" i="1"/>
  <c r="Z26" i="1"/>
  <c r="Y26" i="1"/>
  <c r="X26" i="1"/>
  <c r="W26" i="1"/>
  <c r="AK25" i="1"/>
  <c r="AL25" i="1" s="1"/>
  <c r="AI25" i="1"/>
  <c r="AJ25" i="1" s="1"/>
  <c r="AG25" i="1"/>
  <c r="AH25" i="1" s="1"/>
  <c r="AE25" i="1"/>
  <c r="AF25" i="1" s="1"/>
  <c r="AD25" i="1"/>
  <c r="AB25" i="1"/>
  <c r="AA25" i="1"/>
  <c r="Z25" i="1"/>
  <c r="Y25" i="1"/>
  <c r="X25" i="1"/>
  <c r="W25" i="1"/>
  <c r="AK24" i="1"/>
  <c r="AJ24" i="1"/>
  <c r="AI24" i="1"/>
  <c r="AG24" i="1"/>
  <c r="AF24" i="1"/>
  <c r="AE24" i="1"/>
  <c r="AD24" i="1"/>
  <c r="AL24" i="1" s="1"/>
  <c r="AB24" i="1"/>
  <c r="AA24" i="1"/>
  <c r="Z24" i="1"/>
  <c r="Y24" i="1"/>
  <c r="X24" i="1"/>
  <c r="W24" i="1"/>
  <c r="AK23" i="1"/>
  <c r="AL23" i="1" s="1"/>
  <c r="AI23" i="1"/>
  <c r="AJ23" i="1" s="1"/>
  <c r="AG23" i="1"/>
  <c r="AH23" i="1" s="1"/>
  <c r="AE23" i="1"/>
  <c r="AF23" i="1" s="1"/>
  <c r="AD23" i="1"/>
  <c r="AB23" i="1"/>
  <c r="AA23" i="1"/>
  <c r="Z23" i="1"/>
  <c r="Y23" i="1"/>
  <c r="X23" i="1"/>
  <c r="W23" i="1"/>
  <c r="AK22" i="1"/>
  <c r="AI22" i="1"/>
  <c r="AG22" i="1"/>
  <c r="AE22" i="1"/>
  <c r="AD22" i="1"/>
  <c r="AJ22" i="1" s="1"/>
  <c r="AB22" i="1"/>
  <c r="AA22" i="1"/>
  <c r="Z22" i="1"/>
  <c r="Y22" i="1"/>
  <c r="X22" i="1"/>
  <c r="W22" i="1"/>
  <c r="AK21" i="1"/>
  <c r="AL21" i="1" s="1"/>
  <c r="AI21" i="1"/>
  <c r="AJ21" i="1" s="1"/>
  <c r="AG21" i="1"/>
  <c r="AH21" i="1" s="1"/>
  <c r="AE21" i="1"/>
  <c r="AF21" i="1" s="1"/>
  <c r="AD21" i="1"/>
  <c r="AB21" i="1"/>
  <c r="AA21" i="1"/>
  <c r="Z21" i="1"/>
  <c r="Y21" i="1"/>
  <c r="X21" i="1"/>
  <c r="W21" i="1"/>
  <c r="AK20" i="1"/>
  <c r="AJ20" i="1"/>
  <c r="AI20" i="1"/>
  <c r="AG20" i="1"/>
  <c r="AF20" i="1"/>
  <c r="AE20" i="1"/>
  <c r="AD20" i="1"/>
  <c r="AL20" i="1" s="1"/>
  <c r="AB20" i="1"/>
  <c r="AA20" i="1"/>
  <c r="Z20" i="1"/>
  <c r="Y20" i="1"/>
  <c r="X20" i="1"/>
  <c r="W20" i="1"/>
  <c r="AK19" i="1"/>
  <c r="AL19" i="1" s="1"/>
  <c r="AI19" i="1"/>
  <c r="AJ19" i="1" s="1"/>
  <c r="AG19" i="1"/>
  <c r="AH19" i="1" s="1"/>
  <c r="AE19" i="1"/>
  <c r="AF19" i="1" s="1"/>
  <c r="AD19" i="1"/>
  <c r="AB19" i="1"/>
  <c r="AA19" i="1"/>
  <c r="Z19" i="1"/>
  <c r="Y19" i="1"/>
  <c r="X19" i="1"/>
  <c r="W19" i="1"/>
  <c r="AK18" i="1"/>
  <c r="AI18" i="1"/>
  <c r="AG18" i="1"/>
  <c r="AE18" i="1"/>
  <c r="AD18" i="1"/>
  <c r="AJ18" i="1" s="1"/>
  <c r="AB18" i="1"/>
  <c r="AA18" i="1"/>
  <c r="Z18" i="1"/>
  <c r="Y18" i="1"/>
  <c r="X18" i="1"/>
  <c r="W18" i="1"/>
  <c r="AK17" i="1"/>
  <c r="AL17" i="1" s="1"/>
  <c r="AI17" i="1"/>
  <c r="AJ17" i="1" s="1"/>
  <c r="AG17" i="1"/>
  <c r="AH17" i="1" s="1"/>
  <c r="AE17" i="1"/>
  <c r="AF17" i="1" s="1"/>
  <c r="AD17" i="1"/>
  <c r="AB17" i="1"/>
  <c r="AA17" i="1"/>
  <c r="Z17" i="1"/>
  <c r="Y17" i="1"/>
  <c r="X17" i="1"/>
  <c r="W17" i="1"/>
  <c r="AK16" i="1"/>
  <c r="AJ16" i="1"/>
  <c r="AI16" i="1"/>
  <c r="AG16" i="1"/>
  <c r="AF16" i="1"/>
  <c r="AE16" i="1"/>
  <c r="AD16" i="1"/>
  <c r="AL16" i="1" s="1"/>
  <c r="AB16" i="1"/>
  <c r="AA16" i="1"/>
  <c r="Z16" i="1"/>
  <c r="Y16" i="1"/>
  <c r="X16" i="1"/>
  <c r="W16" i="1"/>
  <c r="AK15" i="1"/>
  <c r="AL15" i="1" s="1"/>
  <c r="AI15" i="1"/>
  <c r="AJ15" i="1" s="1"/>
  <c r="AG15" i="1"/>
  <c r="AH15" i="1" s="1"/>
  <c r="AE15" i="1"/>
  <c r="AF15" i="1" s="1"/>
  <c r="AD15" i="1"/>
  <c r="AB15" i="1"/>
  <c r="AA15" i="1"/>
  <c r="Z15" i="1"/>
  <c r="Y15" i="1"/>
  <c r="X15" i="1"/>
  <c r="W15" i="1"/>
  <c r="AK14" i="1"/>
  <c r="AI14" i="1"/>
  <c r="AG14" i="1"/>
  <c r="AE14" i="1"/>
  <c r="AD14" i="1"/>
  <c r="AJ14" i="1" s="1"/>
  <c r="AB14" i="1"/>
  <c r="AA14" i="1"/>
  <c r="Y14" i="1"/>
  <c r="X14" i="1"/>
  <c r="W14" i="1"/>
  <c r="AK13" i="1"/>
  <c r="AJ13" i="1"/>
  <c r="AI13" i="1"/>
  <c r="AG13" i="1"/>
  <c r="AF13" i="1"/>
  <c r="AE13" i="1"/>
  <c r="AD13" i="1"/>
  <c r="AL13" i="1" s="1"/>
  <c r="AB13" i="1"/>
  <c r="AA13" i="1"/>
  <c r="Z13" i="1"/>
  <c r="Y13" i="1"/>
  <c r="X13" i="1"/>
  <c r="W13" i="1"/>
  <c r="AK12" i="1"/>
  <c r="AL12" i="1" s="1"/>
  <c r="AI12" i="1"/>
  <c r="AJ12" i="1" s="1"/>
  <c r="AG12" i="1"/>
  <c r="AH12" i="1" s="1"/>
  <c r="AE12" i="1"/>
  <c r="AF12" i="1" s="1"/>
  <c r="AD12" i="1"/>
  <c r="AB12" i="1"/>
  <c r="AA12" i="1"/>
  <c r="Z12" i="1"/>
  <c r="Y12" i="1"/>
  <c r="X12" i="1"/>
  <c r="W12" i="1"/>
  <c r="AK11" i="1"/>
  <c r="AI11" i="1"/>
  <c r="AG11" i="1"/>
  <c r="AE11" i="1"/>
  <c r="AD11" i="1"/>
  <c r="AJ11" i="1" s="1"/>
  <c r="AB11" i="1"/>
  <c r="AA11" i="1"/>
  <c r="Z11" i="1"/>
  <c r="Y11" i="1"/>
  <c r="X11" i="1"/>
  <c r="W11" i="1"/>
  <c r="AK10" i="1"/>
  <c r="AL10" i="1" s="1"/>
  <c r="AI10" i="1"/>
  <c r="AJ10" i="1" s="1"/>
  <c r="AG10" i="1"/>
  <c r="AH10" i="1" s="1"/>
  <c r="AE10" i="1"/>
  <c r="AF10" i="1" s="1"/>
  <c r="AD10" i="1"/>
  <c r="AB10" i="1"/>
  <c r="AA10" i="1"/>
  <c r="Z10" i="1"/>
  <c r="Y10" i="1"/>
  <c r="X10" i="1"/>
  <c r="W10" i="1"/>
  <c r="AK9" i="1"/>
  <c r="AJ9" i="1"/>
  <c r="AI9" i="1"/>
  <c r="AG9" i="1"/>
  <c r="AF9" i="1"/>
  <c r="AE9" i="1"/>
  <c r="AD9" i="1"/>
  <c r="AL9" i="1" s="1"/>
  <c r="AB9" i="1"/>
  <c r="AA9" i="1"/>
  <c r="Z9" i="1"/>
  <c r="Y9" i="1"/>
  <c r="X9" i="1"/>
  <c r="W9" i="1"/>
  <c r="AK8" i="1"/>
  <c r="AL8" i="1" s="1"/>
  <c r="AI8" i="1"/>
  <c r="AJ8" i="1" s="1"/>
  <c r="AG8" i="1"/>
  <c r="AH8" i="1" s="1"/>
  <c r="AE8" i="1"/>
  <c r="AF8" i="1" s="1"/>
  <c r="AD8" i="1"/>
  <c r="AB8" i="1"/>
  <c r="AA8" i="1"/>
  <c r="Z8" i="1"/>
  <c r="Y8" i="1"/>
  <c r="X8" i="1"/>
  <c r="W8" i="1"/>
  <c r="AK7" i="1"/>
  <c r="AI7" i="1"/>
  <c r="AG7" i="1"/>
  <c r="AE7" i="1"/>
  <c r="AD7" i="1"/>
  <c r="AJ7" i="1" s="1"/>
  <c r="AB7" i="1"/>
  <c r="AA7" i="1"/>
  <c r="Y7" i="1"/>
  <c r="X7" i="1"/>
  <c r="W7" i="1"/>
  <c r="AK6" i="1"/>
  <c r="AL6" i="1" s="1"/>
  <c r="AJ6" i="1"/>
  <c r="AI6" i="1"/>
  <c r="AG6" i="1"/>
  <c r="AH6" i="1" s="1"/>
  <c r="AF6" i="1"/>
  <c r="AE6" i="1"/>
  <c r="AD6" i="1"/>
  <c r="AB6" i="1"/>
  <c r="AA6" i="1"/>
  <c r="Y6" i="1"/>
  <c r="X6" i="1"/>
  <c r="W6" i="1"/>
  <c r="AH7" i="1" l="1"/>
  <c r="AL7" i="1"/>
  <c r="AH14" i="1"/>
  <c r="AL14" i="1"/>
  <c r="AH38" i="1"/>
  <c r="AL44" i="1"/>
  <c r="AH29" i="1"/>
  <c r="AH33" i="1"/>
  <c r="AH37" i="1"/>
  <c r="AH39" i="1"/>
  <c r="AH45" i="1"/>
  <c r="AH18" i="1"/>
  <c r="AL18" i="1"/>
  <c r="AH22" i="1"/>
  <c r="AL22" i="1"/>
  <c r="AH26" i="1"/>
  <c r="AL26" i="1"/>
  <c r="AH36" i="1"/>
  <c r="AH42" i="1"/>
  <c r="AH11" i="1"/>
  <c r="AL11" i="1"/>
  <c r="AH30" i="1"/>
  <c r="AH32" i="1"/>
  <c r="AF7" i="1"/>
  <c r="AH9" i="1"/>
  <c r="AF11" i="1"/>
  <c r="AH13" i="1"/>
  <c r="AF14" i="1"/>
  <c r="AH16" i="1"/>
  <c r="AF18" i="1"/>
  <c r="AH20" i="1"/>
  <c r="AF22" i="1"/>
  <c r="AH24" i="1"/>
  <c r="AF26" i="1"/>
</calcChain>
</file>

<file path=xl/sharedStrings.xml><?xml version="1.0" encoding="utf-8"?>
<sst xmlns="http://schemas.openxmlformats.org/spreadsheetml/2006/main" count="407" uniqueCount="102">
  <si>
    <t>high flow</t>
  </si>
  <si>
    <t>no sample</t>
  </si>
  <si>
    <t>low flow</t>
  </si>
  <si>
    <t>Good (0-25%), Fair (26-50%), Poor (51-75%), or Very Poor (76-100%).</t>
  </si>
  <si>
    <t>Site</t>
  </si>
  <si>
    <t>Site Code</t>
  </si>
  <si>
    <t>Watershed</t>
  </si>
  <si>
    <t>Gage</t>
  </si>
  <si>
    <t>Seasonal Period</t>
  </si>
  <si>
    <t>Geo Mean High Flow</t>
  </si>
  <si>
    <t>Geo Mean Low Flow</t>
  </si>
  <si>
    <t>Annual Geo Mean</t>
  </si>
  <si>
    <t>Seasonal Geo Mean High</t>
  </si>
  <si>
    <t>Seasonal Geo Mean low</t>
  </si>
  <si>
    <t>Seasonal Geo Mean</t>
  </si>
  <si>
    <t>Total # low flow seasonal samples</t>
  </si>
  <si>
    <t># times exceeded 576 limit</t>
  </si>
  <si>
    <t>% exceeded 576 limit</t>
  </si>
  <si>
    <t># times exceeded 410 limit</t>
  </si>
  <si>
    <t>% exceeded 410 limit</t>
  </si>
  <si>
    <t># times exceeded 298 limit</t>
  </si>
  <si>
    <t>% exceeded 298 limit</t>
  </si>
  <si>
    <t># times exceeded 235 limit</t>
  </si>
  <si>
    <t>% exceeded 235 limit</t>
  </si>
  <si>
    <t>% exceeded limit</t>
  </si>
  <si>
    <t>Rating</t>
  </si>
  <si>
    <t>Pulaski Hwy</t>
  </si>
  <si>
    <t>Herring Run</t>
  </si>
  <si>
    <t>--</t>
  </si>
  <si>
    <t>n/a</t>
  </si>
  <si>
    <t>Biddle St</t>
  </si>
  <si>
    <t>HER-1</t>
  </si>
  <si>
    <t>HER0065</t>
  </si>
  <si>
    <t>HR-B-12 *</t>
  </si>
  <si>
    <t>HR-B-13 *</t>
  </si>
  <si>
    <t>HR-B-14 *</t>
  </si>
  <si>
    <t>HR-B-15 *</t>
  </si>
  <si>
    <t>GWY-1</t>
  </si>
  <si>
    <t>GWN0015</t>
  </si>
  <si>
    <t>Gwynns Falls</t>
  </si>
  <si>
    <t>GWY-2</t>
  </si>
  <si>
    <t>GWN0115</t>
  </si>
  <si>
    <t>GWY-5</t>
  </si>
  <si>
    <t>GWN0026</t>
  </si>
  <si>
    <t>GWY-6</t>
  </si>
  <si>
    <t>GWN0160</t>
  </si>
  <si>
    <t>GF-B-8</t>
  </si>
  <si>
    <t>DR-B-10</t>
  </si>
  <si>
    <t>SL-B-3</t>
  </si>
  <si>
    <t>JON-1</t>
  </si>
  <si>
    <t>JON0039</t>
  </si>
  <si>
    <t>Jones Falls</t>
  </si>
  <si>
    <t>JON-2</t>
  </si>
  <si>
    <t>JON0082</t>
  </si>
  <si>
    <t>JON-3</t>
  </si>
  <si>
    <t>JON0184</t>
  </si>
  <si>
    <t>JON-4</t>
  </si>
  <si>
    <t>UQQ0005</t>
  </si>
  <si>
    <t>JON-5</t>
  </si>
  <si>
    <t>SRU0005</t>
  </si>
  <si>
    <t>JF-B-12</t>
  </si>
  <si>
    <t>JF-B-13</t>
  </si>
  <si>
    <t>LIB-1</t>
  </si>
  <si>
    <t>Liberty</t>
  </si>
  <si>
    <t>LIB-2</t>
  </si>
  <si>
    <t>LIB-3</t>
  </si>
  <si>
    <t>LIB-4</t>
  </si>
  <si>
    <t>LIB-5</t>
  </si>
  <si>
    <t>LOC-1</t>
  </si>
  <si>
    <t>SBH0002</t>
  </si>
  <si>
    <t>Loch Raven</t>
  </si>
  <si>
    <t>LOC-2</t>
  </si>
  <si>
    <t>BEV0005</t>
  </si>
  <si>
    <t>LOC-3</t>
  </si>
  <si>
    <t>WGP0050</t>
  </si>
  <si>
    <t>LOC-4</t>
  </si>
  <si>
    <t>GUN0233</t>
  </si>
  <si>
    <t>LOC-5</t>
  </si>
  <si>
    <t>GUN0284</t>
  </si>
  <si>
    <t>LOC-6</t>
  </si>
  <si>
    <t>LIT0002</t>
  </si>
  <si>
    <t>LOC-7</t>
  </si>
  <si>
    <t>GUN0387</t>
  </si>
  <si>
    <t>PAT-1</t>
  </si>
  <si>
    <t>PAT-0148</t>
  </si>
  <si>
    <t>Patapsco</t>
  </si>
  <si>
    <t>PAT-2</t>
  </si>
  <si>
    <t>PAT-0176</t>
  </si>
  <si>
    <t>PAT-3</t>
  </si>
  <si>
    <t>PAT-0222</t>
  </si>
  <si>
    <t>PAT-4</t>
  </si>
  <si>
    <t>PAT-0285</t>
  </si>
  <si>
    <t>PAT-5</t>
  </si>
  <si>
    <t>PAT-0347</t>
  </si>
  <si>
    <t>PRE-1</t>
  </si>
  <si>
    <t>GOB0042</t>
  </si>
  <si>
    <t>Prettyboy</t>
  </si>
  <si>
    <t>PRE-2</t>
  </si>
  <si>
    <t>GRG0013</t>
  </si>
  <si>
    <t>PRE-3</t>
  </si>
  <si>
    <t>GUN0476</t>
  </si>
  <si>
    <t>* - Sampled on the second Tuesday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</si>
</sst>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2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C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C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C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C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2" borderId="0" xfId="0" applyFont="1" applyFill="1"/>
    <xf numFmtId="0" fontId="1" fillId="3" borderId="0" xfId="0" applyFont="1" applyFill="1"/>
    <xf numFmtId="0" fontId="0" fillId="4" borderId="0" xfId="0" applyFill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0" fillId="0" borderId="2" xfId="0" applyBorder="1"/>
    <xf numFmtId="0" fontId="0" fillId="0" borderId="3" xfId="0" applyBorder="1"/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1" fillId="0" borderId="1" xfId="0" applyNumberFormat="1" applyFont="1" applyBorder="1"/>
    <xf numFmtId="14" fontId="6" fillId="0" borderId="1" xfId="0" applyNumberFormat="1" applyFont="1" applyBorder="1"/>
    <xf numFmtId="14" fontId="6" fillId="0" borderId="8" xfId="0" applyNumberFormat="1" applyFont="1" applyBorder="1"/>
    <xf numFmtId="14" fontId="6" fillId="5" borderId="9" xfId="0" applyNumberFormat="1" applyFont="1" applyFill="1" applyBorder="1"/>
    <xf numFmtId="14" fontId="6" fillId="5" borderId="1" xfId="0" applyNumberFormat="1" applyFont="1" applyFill="1" applyBorder="1"/>
    <xf numFmtId="14" fontId="0" fillId="4" borderId="1" xfId="0" applyNumberFormat="1" applyFill="1" applyBorder="1"/>
    <xf numFmtId="14" fontId="2" fillId="0" borderId="1" xfId="0" applyNumberFormat="1" applyFont="1" applyBorder="1"/>
    <xf numFmtId="0" fontId="0" fillId="0" borderId="1" xfId="0" applyNumberFormat="1" applyBorder="1"/>
    <xf numFmtId="0" fontId="1" fillId="2" borderId="1" xfId="0" quotePrefix="1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3" borderId="10" xfId="0" quotePrefix="1" applyFont="1" applyFill="1" applyBorder="1" applyAlignment="1">
      <alignment horizontal="center"/>
    </xf>
    <xf numFmtId="0" fontId="1" fillId="4" borderId="11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Fill="1" applyBorder="1"/>
    <xf numFmtId="0" fontId="1" fillId="2" borderId="8" xfId="0" quotePrefix="1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1" fillId="2" borderId="9" xfId="0" quotePrefix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9" xfId="0" quotePrefix="1" applyFont="1" applyFill="1" applyBorder="1" applyAlignment="1">
      <alignment horizontal="center"/>
    </xf>
    <xf numFmtId="0" fontId="0" fillId="0" borderId="1" xfId="0" applyFont="1" applyFill="1" applyBorder="1"/>
    <xf numFmtId="0" fontId="1" fillId="4" borderId="12" xfId="0" quotePrefix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3" borderId="9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1" fontId="1" fillId="0" borderId="1" xfId="0" quotePrefix="1" applyNumberFormat="1" applyFont="1" applyBorder="1" applyAlignment="1">
      <alignment horizontal="center"/>
    </xf>
    <xf numFmtId="0" fontId="1" fillId="3" borderId="11" xfId="0" quotePrefix="1" applyFont="1" applyFill="1" applyBorder="1" applyAlignment="1">
      <alignment horizontal="center"/>
    </xf>
    <xf numFmtId="0" fontId="1" fillId="0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0" borderId="13" xfId="0" applyFont="1" applyFill="1" applyBorder="1"/>
    <xf numFmtId="0" fontId="0" fillId="0" borderId="0" xfId="0" applyFill="1"/>
    <xf numFmtId="0" fontId="1" fillId="0" borderId="13" xfId="0" applyFont="1" applyFill="1" applyBorder="1"/>
  </cellXfs>
  <cellStyles count="1">
    <cellStyle name="Normal" xfId="0" builtinId="0"/>
  </cellStyles>
  <dxfs count="3"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7"/>
  <sheetViews>
    <sheetView tabSelected="1" zoomScale="70" zoomScaleNormal="70" workbookViewId="0">
      <selection activeCell="Y32" sqref="Y32"/>
    </sheetView>
  </sheetViews>
  <sheetFormatPr defaultRowHeight="12.75" x14ac:dyDescent="0.2"/>
  <cols>
    <col min="1" max="1" width="12" customWidth="1"/>
    <col min="2" max="2" width="9.85546875" customWidth="1"/>
    <col min="3" max="3" width="13.85546875" customWidth="1"/>
    <col min="4" max="4" width="9.140625" customWidth="1"/>
    <col min="5" max="9" width="11" customWidth="1"/>
    <col min="10" max="10" width="13" bestFit="1" customWidth="1"/>
    <col min="11" max="11" width="11" customWidth="1"/>
    <col min="12" max="12" width="13" bestFit="1" customWidth="1"/>
    <col min="13" max="13" width="11" customWidth="1"/>
    <col min="14" max="14" width="13" bestFit="1" customWidth="1"/>
    <col min="15" max="15" width="11" customWidth="1"/>
    <col min="16" max="16" width="13" bestFit="1" customWidth="1"/>
    <col min="17" max="17" width="11" customWidth="1"/>
    <col min="18" max="18" width="13" bestFit="1" customWidth="1"/>
    <col min="19" max="19" width="12.5703125" customWidth="1"/>
    <col min="20" max="20" width="11.7109375" customWidth="1"/>
    <col min="21" max="21" width="12.5703125" customWidth="1"/>
    <col min="22" max="22" width="2.5703125" customWidth="1"/>
    <col min="23" max="24" width="11" style="4" customWidth="1"/>
    <col min="25" max="25" width="11.28515625" customWidth="1"/>
    <col min="26" max="27" width="14.42578125" style="4" customWidth="1"/>
    <col min="28" max="28" width="11.28515625" customWidth="1"/>
    <col min="29" max="29" width="9.140625" customWidth="1"/>
    <col min="31" max="38" width="12.85546875" customWidth="1"/>
  </cols>
  <sheetData>
    <row r="2" spans="1:40" ht="15.75" x14ac:dyDescent="0.25">
      <c r="E2" s="1" t="s">
        <v>0</v>
      </c>
      <c r="F2" s="2" t="s">
        <v>1</v>
      </c>
      <c r="G2" s="3" t="s">
        <v>2</v>
      </c>
      <c r="Y2" s="5" t="s">
        <v>3</v>
      </c>
      <c r="AB2" s="5"/>
    </row>
    <row r="4" spans="1:40" ht="27" customHeight="1" x14ac:dyDescent="0.2">
      <c r="A4" s="6" t="s">
        <v>4</v>
      </c>
      <c r="B4" s="6" t="s">
        <v>5</v>
      </c>
      <c r="C4" s="6" t="s">
        <v>6</v>
      </c>
      <c r="D4" s="7" t="s">
        <v>7</v>
      </c>
      <c r="E4" s="8"/>
      <c r="F4" s="8"/>
      <c r="G4" s="8"/>
      <c r="H4" s="9"/>
      <c r="I4" s="10" t="s">
        <v>8</v>
      </c>
      <c r="J4" s="11"/>
      <c r="K4" s="11"/>
      <c r="L4" s="11"/>
      <c r="M4" s="11"/>
      <c r="N4" s="11"/>
      <c r="O4" s="11"/>
      <c r="P4" s="11"/>
      <c r="Q4" s="11"/>
      <c r="R4" s="12"/>
      <c r="S4" s="13"/>
      <c r="T4" s="8"/>
      <c r="U4" s="8"/>
      <c r="V4" s="14"/>
      <c r="W4" s="15" t="s">
        <v>9</v>
      </c>
      <c r="X4" s="15" t="s">
        <v>10</v>
      </c>
      <c r="Y4" s="16" t="s">
        <v>11</v>
      </c>
      <c r="Z4" s="15" t="s">
        <v>12</v>
      </c>
      <c r="AA4" s="15" t="s">
        <v>13</v>
      </c>
      <c r="AB4" s="16" t="s">
        <v>14</v>
      </c>
      <c r="AD4" s="17" t="s">
        <v>15</v>
      </c>
      <c r="AE4" s="17" t="s">
        <v>16</v>
      </c>
      <c r="AF4" s="17" t="s">
        <v>17</v>
      </c>
      <c r="AG4" s="17" t="s">
        <v>18</v>
      </c>
      <c r="AH4" s="17" t="s">
        <v>19</v>
      </c>
      <c r="AI4" s="17" t="s">
        <v>20</v>
      </c>
      <c r="AJ4" s="17" t="s">
        <v>21</v>
      </c>
      <c r="AK4" s="17" t="s">
        <v>22</v>
      </c>
      <c r="AL4" s="17" t="s">
        <v>23</v>
      </c>
      <c r="AM4" s="18" t="s">
        <v>24</v>
      </c>
      <c r="AN4" s="14" t="s">
        <v>25</v>
      </c>
    </row>
    <row r="5" spans="1:40" ht="19.5" customHeight="1" x14ac:dyDescent="0.25">
      <c r="A5" s="6"/>
      <c r="B5" s="6"/>
      <c r="C5" s="6"/>
      <c r="D5" s="19"/>
      <c r="E5" s="20">
        <v>43468</v>
      </c>
      <c r="F5" s="20">
        <v>43503</v>
      </c>
      <c r="G5" s="20">
        <v>43531</v>
      </c>
      <c r="H5" s="21">
        <v>43559</v>
      </c>
      <c r="I5" s="22">
        <v>43587</v>
      </c>
      <c r="J5" s="23">
        <v>43608</v>
      </c>
      <c r="K5" s="23">
        <v>43622</v>
      </c>
      <c r="L5" s="23">
        <v>43643</v>
      </c>
      <c r="M5" s="23">
        <v>43648</v>
      </c>
      <c r="N5" s="23">
        <v>43668</v>
      </c>
      <c r="O5" s="23">
        <v>43678</v>
      </c>
      <c r="P5" s="23">
        <v>43692</v>
      </c>
      <c r="Q5" s="23">
        <v>43713</v>
      </c>
      <c r="R5" s="23">
        <v>43733</v>
      </c>
      <c r="S5" s="20">
        <v>43741</v>
      </c>
      <c r="T5" s="20">
        <v>43776</v>
      </c>
      <c r="U5" s="20">
        <v>43804</v>
      </c>
      <c r="V5" s="24"/>
      <c r="W5" s="19"/>
      <c r="X5" s="19"/>
      <c r="Y5" s="25"/>
      <c r="Z5" s="19"/>
      <c r="AA5" s="19"/>
      <c r="AB5" s="25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x14ac:dyDescent="0.2">
      <c r="A6" s="14" t="s">
        <v>26</v>
      </c>
      <c r="B6" s="14"/>
      <c r="C6" s="14" t="s">
        <v>27</v>
      </c>
      <c r="D6" s="26">
        <v>1585200</v>
      </c>
      <c r="E6" s="27">
        <v>248.9</v>
      </c>
      <c r="F6" s="28" t="s">
        <v>28</v>
      </c>
      <c r="G6" s="29" t="s">
        <v>28</v>
      </c>
      <c r="H6" s="29" t="s">
        <v>28</v>
      </c>
      <c r="I6" s="30">
        <v>2419.6</v>
      </c>
      <c r="J6" s="29" t="s">
        <v>28</v>
      </c>
      <c r="K6" s="31">
        <v>461.1</v>
      </c>
      <c r="L6" s="29" t="s">
        <v>28</v>
      </c>
      <c r="M6" s="32">
        <v>115.3</v>
      </c>
      <c r="N6" s="28" t="s">
        <v>28</v>
      </c>
      <c r="O6" s="29" t="s">
        <v>28</v>
      </c>
      <c r="P6" s="29" t="s">
        <v>28</v>
      </c>
      <c r="Q6" s="32">
        <v>68.3</v>
      </c>
      <c r="R6" s="33" t="s">
        <v>28</v>
      </c>
      <c r="S6" s="34">
        <v>2420</v>
      </c>
      <c r="T6" s="28" t="s">
        <v>28</v>
      </c>
      <c r="U6" s="28" t="s">
        <v>28</v>
      </c>
      <c r="V6" s="35"/>
      <c r="W6" s="36">
        <f>GEOMEAN(E6)</f>
        <v>248.9</v>
      </c>
      <c r="X6" s="37">
        <f>GEOMEAN(F6:U6)</f>
        <v>462.9358509807094</v>
      </c>
      <c r="Y6" s="37">
        <f t="shared" ref="Y6:Y23" si="0">GEOMEAN(E6:U6)</f>
        <v>417.45034912620179</v>
      </c>
      <c r="Z6" s="36" t="s">
        <v>29</v>
      </c>
      <c r="AA6" s="38">
        <f>GEOMEAN(I6:R6)</f>
        <v>306.1591033220015</v>
      </c>
      <c r="AB6" s="37">
        <f t="shared" ref="AB6:AB26" si="1">GEOMEAN(I6:R6)</f>
        <v>306.1591033220015</v>
      </c>
      <c r="AD6" s="14">
        <f>COUNT(I6,K6,M6,Q6)</f>
        <v>4</v>
      </c>
      <c r="AE6" s="14">
        <f>SUM(COUNTIF($I6,"&gt;576")+COUNTIF($K6,"&gt;576")+COUNTIF($M6,"&gt;576")+COUNTIF($Q6,"&gt;576"))</f>
        <v>1</v>
      </c>
      <c r="AF6" s="39">
        <f t="shared" ref="AF6:AF46" si="2">(AE6/AD6)*100</f>
        <v>25</v>
      </c>
      <c r="AG6" s="14">
        <f>SUM(COUNTIF($I6,"&gt;410")+COUNTIF($K6,"&gt;410")+COUNTIF($M6,"&gt;410")+COUNTIF($Q6,"&gt;410"))</f>
        <v>2</v>
      </c>
      <c r="AH6" s="39">
        <f t="shared" ref="AH6:AH46" si="3">(AG6/$AD6)*100</f>
        <v>50</v>
      </c>
      <c r="AI6" s="14">
        <f>SUM(COUNTIF($I6,"&gt;298")+COUNTIF($K6,"&gt;298")+COUNTIF($M6,"&gt;298")+COUNTIF($Q6,"&gt;298"))</f>
        <v>2</v>
      </c>
      <c r="AJ6" s="39">
        <f t="shared" ref="AJ6:AJ46" si="4">(AI6/$AD6)*100</f>
        <v>50</v>
      </c>
      <c r="AK6" s="14">
        <f>SUM(COUNTIF($I6,"&gt;235")+COUNTIF($K6,"&gt;235")+COUNTIF($M6,"&gt;235")+COUNTIF($Q6,"&gt;235"))</f>
        <v>2</v>
      </c>
      <c r="AL6" s="39">
        <f>(AK6/$AD6)*100</f>
        <v>50</v>
      </c>
      <c r="AM6" s="39"/>
    </row>
    <row r="7" spans="1:40" x14ac:dyDescent="0.2">
      <c r="A7" s="14" t="s">
        <v>30</v>
      </c>
      <c r="B7" s="14"/>
      <c r="C7" s="14" t="s">
        <v>27</v>
      </c>
      <c r="D7" s="26">
        <v>1585200</v>
      </c>
      <c r="E7" s="27">
        <v>488.4</v>
      </c>
      <c r="F7" s="28" t="s">
        <v>28</v>
      </c>
      <c r="G7" s="27">
        <v>272.3</v>
      </c>
      <c r="H7" s="29" t="s">
        <v>28</v>
      </c>
      <c r="I7" s="30">
        <v>139.6</v>
      </c>
      <c r="J7" s="29" t="s">
        <v>28</v>
      </c>
      <c r="K7" s="31">
        <v>178.9</v>
      </c>
      <c r="L7" s="29" t="s">
        <v>28</v>
      </c>
      <c r="M7" s="32">
        <v>307.60000000000002</v>
      </c>
      <c r="N7" s="28" t="s">
        <v>28</v>
      </c>
      <c r="O7" s="29" t="s">
        <v>28</v>
      </c>
      <c r="P7" s="29" t="s">
        <v>28</v>
      </c>
      <c r="Q7" s="32">
        <v>83.6</v>
      </c>
      <c r="R7" s="33" t="s">
        <v>28</v>
      </c>
      <c r="S7" s="34">
        <v>101.2</v>
      </c>
      <c r="T7" s="28" t="s">
        <v>28</v>
      </c>
      <c r="U7" s="28" t="s">
        <v>28</v>
      </c>
      <c r="V7" s="40"/>
      <c r="W7" s="36">
        <f>GEOMEAN(E7,G7)</f>
        <v>364.67974991765038</v>
      </c>
      <c r="X7" s="37">
        <f>GEOMEAN(I7:U7)</f>
        <v>145.40313689115067</v>
      </c>
      <c r="Y7" s="37">
        <f t="shared" si="0"/>
        <v>189.09076154753802</v>
      </c>
      <c r="Z7" s="36" t="s">
        <v>29</v>
      </c>
      <c r="AA7" s="38">
        <f>GEOMEAN(I7:R7)</f>
        <v>159.19231261358232</v>
      </c>
      <c r="AB7" s="37">
        <f t="shared" si="1"/>
        <v>159.19231261358232</v>
      </c>
      <c r="AD7" s="14">
        <f>COUNT(I7,K7,M7,Q7)</f>
        <v>4</v>
      </c>
      <c r="AE7" s="14">
        <f>SUM(COUNTIF($I7,"&gt;576")+COUNTIF($K7,"&gt;576")+COUNTIF($M7,"&gt;576")+COUNTIF($Q7,"&gt;576"))</f>
        <v>0</v>
      </c>
      <c r="AF7" s="39">
        <f t="shared" si="2"/>
        <v>0</v>
      </c>
      <c r="AG7" s="14">
        <f>SUM(COUNTIF($I7,"&gt;410")+COUNTIF($K7,"&gt;410")+COUNTIF($M7,"&gt;410")+COUNTIF($Q7,"&gt;410"))</f>
        <v>0</v>
      </c>
      <c r="AH7" s="39">
        <f t="shared" si="3"/>
        <v>0</v>
      </c>
      <c r="AI7" s="14">
        <f>SUM(COUNTIF($I7,"&gt;298")+COUNTIF($K7,"&gt;298")+COUNTIF($M7,"&gt;298")+COUNTIF($Q7,"&gt;298"))</f>
        <v>1</v>
      </c>
      <c r="AJ7" s="39">
        <f t="shared" si="4"/>
        <v>25</v>
      </c>
      <c r="AK7" s="14">
        <f>SUM(COUNTIF($I7,"&gt;235")+COUNTIF($K7,"&gt;235")+COUNTIF($M7,"&gt;235")+COUNTIF($Q7,"&gt;235"))</f>
        <v>1</v>
      </c>
      <c r="AL7" s="39">
        <f>(AK7/$AD7)*100</f>
        <v>25</v>
      </c>
      <c r="AM7" s="39"/>
    </row>
    <row r="8" spans="1:40" x14ac:dyDescent="0.2">
      <c r="A8" s="14" t="s">
        <v>31</v>
      </c>
      <c r="B8" s="41" t="s">
        <v>32</v>
      </c>
      <c r="C8" s="42" t="s">
        <v>27</v>
      </c>
      <c r="D8" s="26">
        <v>1585200</v>
      </c>
      <c r="E8" s="27">
        <v>920.8</v>
      </c>
      <c r="F8" s="28" t="s">
        <v>28</v>
      </c>
      <c r="G8" s="27">
        <v>107.6</v>
      </c>
      <c r="H8" s="29" t="s">
        <v>28</v>
      </c>
      <c r="I8" s="30">
        <v>161.6</v>
      </c>
      <c r="J8" s="29" t="s">
        <v>28</v>
      </c>
      <c r="K8" s="27">
        <v>1553.1</v>
      </c>
      <c r="L8" s="29" t="s">
        <v>28</v>
      </c>
      <c r="M8" s="32">
        <v>248.9</v>
      </c>
      <c r="N8" s="28" t="s">
        <v>28</v>
      </c>
      <c r="O8" s="29" t="s">
        <v>28</v>
      </c>
      <c r="P8" s="29" t="s">
        <v>28</v>
      </c>
      <c r="Q8" s="32">
        <v>68.3</v>
      </c>
      <c r="R8" s="33" t="s">
        <v>28</v>
      </c>
      <c r="S8" s="34">
        <v>99.1</v>
      </c>
      <c r="T8" s="28" t="s">
        <v>28</v>
      </c>
      <c r="U8" s="28" t="s">
        <v>28</v>
      </c>
      <c r="V8" s="35"/>
      <c r="W8" s="36">
        <f>GEOMEAN(E8,G8,K8)</f>
        <v>535.86945246439109</v>
      </c>
      <c r="X8" s="37">
        <f>GEOMEAN(I8,M8:U8)</f>
        <v>128.45178768800824</v>
      </c>
      <c r="Y8" s="37">
        <f t="shared" si="0"/>
        <v>236.91419760319715</v>
      </c>
      <c r="Z8" s="36">
        <f>GEOMEAN(K8)</f>
        <v>1553.1</v>
      </c>
      <c r="AA8" s="38">
        <f>GEOMEAN(I8,L8:R8)</f>
        <v>140.05404362487295</v>
      </c>
      <c r="AB8" s="37">
        <f t="shared" si="1"/>
        <v>255.57689765403583</v>
      </c>
      <c r="AD8" s="14">
        <f>COUNT(I8,M8,Q8)</f>
        <v>3</v>
      </c>
      <c r="AE8" s="14">
        <f>SUM(COUNTIF($I8,"&gt;576")+COUNTIF($M8,"&gt;576")+COUNTIF($Q8,"&gt;576"))</f>
        <v>0</v>
      </c>
      <c r="AF8" s="39">
        <f t="shared" si="2"/>
        <v>0</v>
      </c>
      <c r="AG8" s="14">
        <f>SUM(COUNTIF($I8,"&gt;410")+COUNTIF($M8,"&gt;410")+COUNTIF($Q8,"&gt;410"))</f>
        <v>0</v>
      </c>
      <c r="AH8" s="39">
        <f t="shared" si="3"/>
        <v>0</v>
      </c>
      <c r="AI8" s="14">
        <f>SUM(COUNTIF($I8,"&gt;298")+COUNTIF($M8,"&gt;298")+COUNTIF($Q8,"&gt;298"))</f>
        <v>0</v>
      </c>
      <c r="AJ8" s="39">
        <f t="shared" si="4"/>
        <v>0</v>
      </c>
      <c r="AK8" s="14">
        <f>SUM(COUNTIF($I8,"&gt;235")+COUNTIF($M8,"&gt;235")+COUNTIF($Q8,"&gt;235"))</f>
        <v>1</v>
      </c>
      <c r="AL8" s="39">
        <f>(AK8/$AD8)*100</f>
        <v>33.333333333333329</v>
      </c>
      <c r="AM8" s="39"/>
    </row>
    <row r="9" spans="1:40" x14ac:dyDescent="0.2">
      <c r="A9" s="41" t="s">
        <v>33</v>
      </c>
      <c r="B9" s="41"/>
      <c r="C9" s="42" t="s">
        <v>27</v>
      </c>
      <c r="D9" s="26">
        <v>1585200</v>
      </c>
      <c r="E9" s="27">
        <v>980.4</v>
      </c>
      <c r="F9" s="28" t="s">
        <v>28</v>
      </c>
      <c r="G9" s="43">
        <v>290.89999999999998</v>
      </c>
      <c r="H9" s="44">
        <v>95.9</v>
      </c>
      <c r="I9" s="45">
        <v>1413.6</v>
      </c>
      <c r="J9" s="44">
        <v>2419.6</v>
      </c>
      <c r="K9" s="32">
        <v>2420</v>
      </c>
      <c r="L9" s="44">
        <v>727</v>
      </c>
      <c r="M9" s="27">
        <v>410.6</v>
      </c>
      <c r="N9" s="32">
        <v>1986.3</v>
      </c>
      <c r="O9" s="29" t="s">
        <v>28</v>
      </c>
      <c r="P9" s="29" t="s">
        <v>28</v>
      </c>
      <c r="Q9" s="32">
        <v>96</v>
      </c>
      <c r="R9" s="46">
        <v>72.7</v>
      </c>
      <c r="S9" s="34">
        <v>727</v>
      </c>
      <c r="T9" s="32">
        <v>1299.7</v>
      </c>
      <c r="U9" s="27">
        <v>1732.9</v>
      </c>
      <c r="V9" s="35"/>
      <c r="W9" s="36">
        <f>GEOMEAN(E9:G9,I9,M9,U9)</f>
        <v>778.99236553171397</v>
      </c>
      <c r="X9" s="37">
        <f>GEOMEAN(H9,J9:L9,N9:T9)</f>
        <v>559.20508055746507</v>
      </c>
      <c r="Y9" s="37">
        <f>GEOMEAN(E9:U9)</f>
        <v>629.48609562913009</v>
      </c>
      <c r="Z9" s="36">
        <f>GEOMEAN(I9,M9)</f>
        <v>761.85573437495373</v>
      </c>
      <c r="AA9" s="38">
        <f>GEOMEAN(J9:L9,N9:R9)</f>
        <v>623.96080043919915</v>
      </c>
      <c r="AB9" s="37">
        <f t="shared" si="1"/>
        <v>655.89778623596658</v>
      </c>
      <c r="AD9" s="14">
        <f>COUNT(J9:L9,N9:R9)</f>
        <v>6</v>
      </c>
      <c r="AE9" s="14">
        <f>SUM(COUNTIF($J9:$L9,"&gt;576")+COUNTIF($N9,"&gt;576")+COUNTIF($Q9:$R9,"&gt;576"))</f>
        <v>4</v>
      </c>
      <c r="AF9" s="39">
        <f t="shared" si="2"/>
        <v>66.666666666666657</v>
      </c>
      <c r="AG9" s="14">
        <f>SUM(COUNTIF($J9:$L9,"&gt;576")+COUNTIF($N9,"&gt;576")+COUNTIF($Q9:$R9,"&gt;576"))</f>
        <v>4</v>
      </c>
      <c r="AH9" s="39">
        <f t="shared" si="3"/>
        <v>66.666666666666657</v>
      </c>
      <c r="AI9" s="14">
        <f>SUM(COUNTIF($J9:$L9,"&gt;298")+COUNTIF($N9,"&gt;298")+COUNTIF($Q9:$R9,"&gt;298"))</f>
        <v>4</v>
      </c>
      <c r="AJ9" s="39">
        <f t="shared" si="4"/>
        <v>66.666666666666657</v>
      </c>
      <c r="AK9" s="14">
        <f>SUM(COUNTIF($J9:$L9,"&gt;235")+COUNTIF($N9,"&gt;235")+COUNTIF($Q9:$R9,"&gt;235"))</f>
        <v>4</v>
      </c>
      <c r="AL9" s="39">
        <f>(AK9/$AD9)*100</f>
        <v>66.666666666666657</v>
      </c>
      <c r="AM9" s="39"/>
    </row>
    <row r="10" spans="1:40" x14ac:dyDescent="0.2">
      <c r="A10" s="41" t="s">
        <v>34</v>
      </c>
      <c r="B10" s="41"/>
      <c r="C10" s="42" t="s">
        <v>27</v>
      </c>
      <c r="D10" s="26">
        <v>1585200</v>
      </c>
      <c r="E10" s="27">
        <v>2420</v>
      </c>
      <c r="F10" s="28" t="s">
        <v>28</v>
      </c>
      <c r="G10" s="43">
        <v>12.2</v>
      </c>
      <c r="H10" s="43">
        <v>365.4</v>
      </c>
      <c r="I10" s="45">
        <v>980.4</v>
      </c>
      <c r="J10" s="44">
        <v>770.1</v>
      </c>
      <c r="K10" s="32">
        <v>1203.3</v>
      </c>
      <c r="L10" s="44">
        <v>980.4</v>
      </c>
      <c r="M10" s="27">
        <v>461.1</v>
      </c>
      <c r="N10" s="32">
        <v>2419.6</v>
      </c>
      <c r="O10" s="32">
        <v>15760</v>
      </c>
      <c r="P10" s="28" t="s">
        <v>28</v>
      </c>
      <c r="Q10" s="32">
        <v>198.9</v>
      </c>
      <c r="R10" s="46">
        <v>108.1</v>
      </c>
      <c r="S10" s="34">
        <v>2420</v>
      </c>
      <c r="T10" s="32">
        <v>488.4</v>
      </c>
      <c r="U10" s="27">
        <v>920.8</v>
      </c>
      <c r="V10" s="35"/>
      <c r="W10" s="36">
        <f>GEOMEAN(E10,G10:I10,M10,U10)</f>
        <v>406.17941757068076</v>
      </c>
      <c r="X10" s="37">
        <f>GEOMEAN(J10:L10,N10:T10)</f>
        <v>985.94536065397631</v>
      </c>
      <c r="Y10" s="37">
        <f t="shared" si="0"/>
        <v>691.51065092074316</v>
      </c>
      <c r="Z10" s="36">
        <f>GEOMEAN(I10,M10)</f>
        <v>672.35588790461259</v>
      </c>
      <c r="AA10" s="38">
        <f>GEOMEAN(J10:L10,N10:R10)</f>
        <v>958.79635134441241</v>
      </c>
      <c r="AB10" s="37">
        <f t="shared" si="1"/>
        <v>886.08603627478885</v>
      </c>
      <c r="AD10" s="14">
        <f>COUNT(J10:L10,N10:R10)</f>
        <v>7</v>
      </c>
      <c r="AE10" s="14">
        <f>SUM(COUNTIF($J10:$L10,"&gt;576")+COUNTIF($N10:$R10,"&gt;576"))</f>
        <v>5</v>
      </c>
      <c r="AF10" s="39">
        <f>(AE10/AD10)*100</f>
        <v>71.428571428571431</v>
      </c>
      <c r="AG10" s="14">
        <f>SUM(COUNTIF($J10:$L10,"&gt;410")+COUNTIF($N10:$R10,"&gt;410"))</f>
        <v>5</v>
      </c>
      <c r="AH10" s="39">
        <f t="shared" si="3"/>
        <v>71.428571428571431</v>
      </c>
      <c r="AI10" s="14">
        <f>SUM(COUNTIF($J10:$L10,"&gt;298")+COUNTIF($N10:$R10,"&gt;298"))</f>
        <v>5</v>
      </c>
      <c r="AJ10" s="39">
        <f t="shared" si="4"/>
        <v>71.428571428571431</v>
      </c>
      <c r="AK10" s="14">
        <f>SUM(COUNTIF($J10:$L10,"&gt;235")+COUNTIF($N10:$R10,"&gt;235"))</f>
        <v>5</v>
      </c>
      <c r="AL10" s="39">
        <f t="shared" ref="AL10:AL46" si="5">(AK10/$AD10)*100</f>
        <v>71.428571428571431</v>
      </c>
      <c r="AM10" s="39"/>
    </row>
    <row r="11" spans="1:40" x14ac:dyDescent="0.2">
      <c r="A11" s="41" t="s">
        <v>35</v>
      </c>
      <c r="B11" s="41"/>
      <c r="C11" s="42" t="s">
        <v>27</v>
      </c>
      <c r="D11" s="26">
        <v>1585200</v>
      </c>
      <c r="E11" s="27">
        <v>8.6</v>
      </c>
      <c r="F11" s="28" t="s">
        <v>28</v>
      </c>
      <c r="G11" s="43">
        <v>0.9</v>
      </c>
      <c r="H11" s="43">
        <v>24.9</v>
      </c>
      <c r="I11" s="45">
        <v>435.2</v>
      </c>
      <c r="J11" s="44">
        <v>648.79999999999995</v>
      </c>
      <c r="K11" s="32">
        <v>579.4</v>
      </c>
      <c r="L11" s="44">
        <v>151.5</v>
      </c>
      <c r="M11" s="27">
        <v>980.4</v>
      </c>
      <c r="N11" s="32">
        <v>101.7</v>
      </c>
      <c r="O11" s="32">
        <v>2419.6</v>
      </c>
      <c r="P11" s="28" t="s">
        <v>28</v>
      </c>
      <c r="Q11" s="32">
        <v>365.4</v>
      </c>
      <c r="R11" s="46">
        <v>235.9</v>
      </c>
      <c r="S11" s="34">
        <v>162.4</v>
      </c>
      <c r="T11" s="32">
        <v>38.4</v>
      </c>
      <c r="U11" s="27">
        <v>816.4</v>
      </c>
      <c r="V11" s="35"/>
      <c r="W11" s="36">
        <f>GEOMEAN(E11:I11,M11,U11)</f>
        <v>63.751329891703705</v>
      </c>
      <c r="X11" s="37">
        <f>GEOMEAN(J11:L11,N11:T11)</f>
        <v>269.63457508306965</v>
      </c>
      <c r="Y11" s="37">
        <f t="shared" si="0"/>
        <v>151.4471301219526</v>
      </c>
      <c r="Z11" s="36">
        <f>GEOMEAN(I11,M11)</f>
        <v>653.19987752601423</v>
      </c>
      <c r="AA11" s="38">
        <f>GEOMEAN(J11:L11,N11:R11)</f>
        <v>382.95862392548418</v>
      </c>
      <c r="AB11" s="37">
        <f t="shared" si="1"/>
        <v>431.20511854557981</v>
      </c>
      <c r="AD11" s="14">
        <f>COUNT(J11:L11,N11:R11)</f>
        <v>7</v>
      </c>
      <c r="AE11" s="14">
        <f>SUM(COUNTIF($J11:$L11,"&gt;576")+COUNTIF($N11:$R11,"&gt;576"))</f>
        <v>3</v>
      </c>
      <c r="AF11" s="39">
        <f>(AE11/AD11)*100</f>
        <v>42.857142857142854</v>
      </c>
      <c r="AG11" s="14">
        <f>SUM(COUNTIF($J11:$L11,"&gt;410")+COUNTIF($N11:$R11,"&gt;410"))</f>
        <v>3</v>
      </c>
      <c r="AH11" s="39">
        <f t="shared" si="3"/>
        <v>42.857142857142854</v>
      </c>
      <c r="AI11" s="14">
        <f>SUM(COUNTIF($J11:$L11,"&gt;298")+COUNTIF($N11:$R11,"&gt;298"))</f>
        <v>4</v>
      </c>
      <c r="AJ11" s="39">
        <f t="shared" si="4"/>
        <v>57.142857142857139</v>
      </c>
      <c r="AK11" s="14">
        <f>SUM(COUNTIF($J11:$L11,"&gt;235")+COUNTIF($N11:$R11,"&gt;235"))</f>
        <v>5</v>
      </c>
      <c r="AL11" s="39">
        <f t="shared" si="5"/>
        <v>71.428571428571431</v>
      </c>
      <c r="AM11" s="39"/>
    </row>
    <row r="12" spans="1:40" x14ac:dyDescent="0.2">
      <c r="A12" s="41" t="s">
        <v>36</v>
      </c>
      <c r="B12" s="41"/>
      <c r="C12" s="42" t="s">
        <v>27</v>
      </c>
      <c r="D12" s="26">
        <v>1585200</v>
      </c>
      <c r="E12" s="27">
        <v>1553.1</v>
      </c>
      <c r="F12" s="28" t="s">
        <v>28</v>
      </c>
      <c r="G12" s="43">
        <v>22.1</v>
      </c>
      <c r="H12" s="43">
        <v>198.9</v>
      </c>
      <c r="I12" s="47">
        <v>2420</v>
      </c>
      <c r="J12" s="44">
        <v>2419.6</v>
      </c>
      <c r="K12" s="31">
        <v>2420</v>
      </c>
      <c r="L12" s="44">
        <v>1299.7</v>
      </c>
      <c r="M12" s="48">
        <v>1413.6</v>
      </c>
      <c r="N12" s="31">
        <v>2419.6</v>
      </c>
      <c r="O12" s="32">
        <v>2419.6</v>
      </c>
      <c r="P12" s="28" t="s">
        <v>28</v>
      </c>
      <c r="Q12" s="32">
        <v>344.1</v>
      </c>
      <c r="R12" s="46">
        <v>435.2</v>
      </c>
      <c r="S12" s="49">
        <v>1299.7</v>
      </c>
      <c r="T12" s="31">
        <v>231</v>
      </c>
      <c r="U12" s="48">
        <v>686.7</v>
      </c>
      <c r="V12" s="35"/>
      <c r="W12" s="36">
        <f>GEOMEAN(E12:I12,M12,U12)</f>
        <v>502.17594372319667</v>
      </c>
      <c r="X12" s="37">
        <f>GEOMEAN(J12:L12,N12:T12)</f>
        <v>1080.2498329912833</v>
      </c>
      <c r="Y12" s="37">
        <f t="shared" si="0"/>
        <v>795.16432359558553</v>
      </c>
      <c r="Z12" s="36">
        <f>GEOMEAN(I12,M12)</f>
        <v>1849.570761014566</v>
      </c>
      <c r="AA12" s="38">
        <f>GEOMEAN(J12:L12,N12:R12)</f>
        <v>1311.4502629863412</v>
      </c>
      <c r="AB12" s="37">
        <f t="shared" si="1"/>
        <v>1415.5781570981533</v>
      </c>
      <c r="AD12" s="14">
        <f>COUNT(J12:L12,N12:R12)</f>
        <v>7</v>
      </c>
      <c r="AE12" s="14">
        <f>SUM(COUNTIF($J12:$L12,"&gt;576")+COUNTIF($N12:$R12,"&gt;576"))</f>
        <v>5</v>
      </c>
      <c r="AF12" s="39">
        <f t="shared" si="2"/>
        <v>71.428571428571431</v>
      </c>
      <c r="AG12" s="14">
        <f>SUM(COUNTIF($J12:$L12,"&gt;410")+COUNTIF($N12:$R12,"&gt;410"))</f>
        <v>6</v>
      </c>
      <c r="AH12" s="39">
        <f t="shared" si="3"/>
        <v>85.714285714285708</v>
      </c>
      <c r="AI12" s="14">
        <f>SUM(COUNTIF($J12:$L12,"&gt;298")+COUNTIF($N12:$R12,"&gt;298"))</f>
        <v>7</v>
      </c>
      <c r="AJ12" s="39">
        <f t="shared" si="4"/>
        <v>100</v>
      </c>
      <c r="AK12" s="14">
        <f>SUM(COUNTIF($J12:$L12,"&gt;235")+COUNTIF($N12:$R12,"&gt;235"))</f>
        <v>7</v>
      </c>
      <c r="AL12" s="39">
        <f t="shared" si="5"/>
        <v>100</v>
      </c>
      <c r="AM12" s="39"/>
    </row>
    <row r="13" spans="1:40" x14ac:dyDescent="0.2">
      <c r="A13" s="14" t="s">
        <v>37</v>
      </c>
      <c r="B13" s="14" t="s">
        <v>38</v>
      </c>
      <c r="C13" s="14" t="s">
        <v>39</v>
      </c>
      <c r="D13" s="26">
        <v>1589300</v>
      </c>
      <c r="E13" s="27">
        <v>2419.6</v>
      </c>
      <c r="F13" s="28" t="s">
        <v>28</v>
      </c>
      <c r="G13" s="48">
        <v>2419.6</v>
      </c>
      <c r="H13" s="29" t="s">
        <v>28</v>
      </c>
      <c r="I13" s="50">
        <v>461.1</v>
      </c>
      <c r="J13" s="29" t="s">
        <v>28</v>
      </c>
      <c r="K13" s="43">
        <v>2420</v>
      </c>
      <c r="L13" s="29" t="s">
        <v>28</v>
      </c>
      <c r="M13" s="31">
        <v>1119.9000000000001</v>
      </c>
      <c r="N13" s="29" t="s">
        <v>28</v>
      </c>
      <c r="O13" s="44">
        <v>1986.3</v>
      </c>
      <c r="P13" s="29" t="s">
        <v>28</v>
      </c>
      <c r="Q13" s="28" t="s">
        <v>28</v>
      </c>
      <c r="R13" s="33" t="s">
        <v>28</v>
      </c>
      <c r="S13" s="44">
        <v>920.8</v>
      </c>
      <c r="T13" s="31">
        <v>248.9</v>
      </c>
      <c r="U13" s="28" t="s">
        <v>28</v>
      </c>
      <c r="V13" s="40"/>
      <c r="W13" s="36">
        <f>GEOMEAN(E13:G13,K13)</f>
        <v>2419.7333259866045</v>
      </c>
      <c r="X13" s="37">
        <f>GEOMEAN(I13:J13,L13:U13)</f>
        <v>748.58631479328835</v>
      </c>
      <c r="Y13" s="37">
        <f t="shared" si="0"/>
        <v>1162.288636480966</v>
      </c>
      <c r="Z13" s="36">
        <f>GEOMEAN(K13)</f>
        <v>2420</v>
      </c>
      <c r="AA13" s="38">
        <f>GEOMEAN(I13,L13:R13)</f>
        <v>1008.4934219852084</v>
      </c>
      <c r="AB13" s="37">
        <f t="shared" si="1"/>
        <v>1255.1876105705269</v>
      </c>
      <c r="AD13" s="14">
        <f>COUNT(I13,M13:R13)</f>
        <v>3</v>
      </c>
      <c r="AE13" s="14">
        <f>SUM(COUNTIF($I13,"&gt;576")+COUNTIF($M13:$R13,"&gt;576"))</f>
        <v>2</v>
      </c>
      <c r="AF13" s="39">
        <f t="shared" si="2"/>
        <v>66.666666666666657</v>
      </c>
      <c r="AG13" s="14">
        <f>SUM(COUNTIF($I13,"&gt;410")+COUNTIF($M13:$R13,"&gt;410"))</f>
        <v>3</v>
      </c>
      <c r="AH13" s="39">
        <f t="shared" si="3"/>
        <v>100</v>
      </c>
      <c r="AI13" s="14">
        <f>SUM(COUNTIF($I13,"&gt;298")+COUNTIF($M13:$R13,"&gt;298"))</f>
        <v>3</v>
      </c>
      <c r="AJ13" s="39">
        <f t="shared" si="4"/>
        <v>100</v>
      </c>
      <c r="AK13" s="14">
        <f>SUM(COUNTIF($I13,"&gt;235")+COUNTIF($M13:$R13,"&gt;235"))</f>
        <v>3</v>
      </c>
      <c r="AL13" s="39">
        <f t="shared" si="5"/>
        <v>100</v>
      </c>
      <c r="AM13" s="39"/>
    </row>
    <row r="14" spans="1:40" x14ac:dyDescent="0.2">
      <c r="A14" s="14" t="s">
        <v>40</v>
      </c>
      <c r="B14" s="41" t="s">
        <v>41</v>
      </c>
      <c r="C14" s="51" t="s">
        <v>39</v>
      </c>
      <c r="D14" s="26">
        <v>1589300</v>
      </c>
      <c r="E14" s="27">
        <v>186</v>
      </c>
      <c r="F14" s="28" t="s">
        <v>28</v>
      </c>
      <c r="G14" s="48">
        <v>488.4</v>
      </c>
      <c r="H14" s="29" t="s">
        <v>28</v>
      </c>
      <c r="I14" s="50">
        <v>224.7</v>
      </c>
      <c r="J14" s="29" t="s">
        <v>28</v>
      </c>
      <c r="K14" s="31">
        <v>770.1</v>
      </c>
      <c r="L14" s="29" t="s">
        <v>28</v>
      </c>
      <c r="M14" s="44">
        <v>116.9</v>
      </c>
      <c r="N14" s="29" t="s">
        <v>28</v>
      </c>
      <c r="O14" s="44">
        <v>111.9</v>
      </c>
      <c r="P14" s="29" t="s">
        <v>28</v>
      </c>
      <c r="Q14" s="44">
        <v>222.4</v>
      </c>
      <c r="R14" s="33" t="s">
        <v>28</v>
      </c>
      <c r="S14" s="52">
        <v>461.1</v>
      </c>
      <c r="T14" s="44">
        <v>435.2</v>
      </c>
      <c r="U14" s="28" t="s">
        <v>28</v>
      </c>
      <c r="V14" s="35"/>
      <c r="W14" s="36">
        <f>GEOMEAN(E14:H14)</f>
        <v>301.4007299261234</v>
      </c>
      <c r="X14" s="37">
        <f>GEOMEAN(I14:U14)</f>
        <v>268.65933829964547</v>
      </c>
      <c r="Y14" s="37">
        <f t="shared" si="0"/>
        <v>275.61334549849676</v>
      </c>
      <c r="Z14" s="36" t="s">
        <v>29</v>
      </c>
      <c r="AA14" s="38">
        <f>GEOMEAN(I14:R14)</f>
        <v>218.9706539001636</v>
      </c>
      <c r="AB14" s="37">
        <f t="shared" si="1"/>
        <v>218.9706539001636</v>
      </c>
      <c r="AD14" s="14">
        <f>COUNT(I14:R14)</f>
        <v>5</v>
      </c>
      <c r="AE14" s="14">
        <f>SUM(COUNTIF($I14:$Q14,"&gt;576"))</f>
        <v>1</v>
      </c>
      <c r="AF14" s="39">
        <f t="shared" si="2"/>
        <v>20</v>
      </c>
      <c r="AG14" s="14">
        <f>SUM(COUNTIF($I14:$M14,"&gt;410"))</f>
        <v>1</v>
      </c>
      <c r="AH14" s="39">
        <f t="shared" si="3"/>
        <v>20</v>
      </c>
      <c r="AI14" s="14">
        <f>SUM(COUNTIF($I14:$M14,"&gt;298"))</f>
        <v>1</v>
      </c>
      <c r="AJ14" s="39">
        <f t="shared" si="4"/>
        <v>20</v>
      </c>
      <c r="AK14" s="14">
        <f>SUM(COUNTIF($I14:$M14,"&gt;235"))</f>
        <v>1</v>
      </c>
      <c r="AL14" s="39">
        <f t="shared" si="5"/>
        <v>20</v>
      </c>
      <c r="AM14" s="39"/>
    </row>
    <row r="15" spans="1:40" x14ac:dyDescent="0.2">
      <c r="A15" s="14" t="s">
        <v>42</v>
      </c>
      <c r="B15" s="41" t="s">
        <v>43</v>
      </c>
      <c r="C15" s="51" t="s">
        <v>39</v>
      </c>
      <c r="D15" s="26">
        <v>1589300</v>
      </c>
      <c r="E15" s="27">
        <v>2420</v>
      </c>
      <c r="F15" s="28" t="s">
        <v>28</v>
      </c>
      <c r="G15" s="48">
        <v>2419.6</v>
      </c>
      <c r="H15" s="29" t="s">
        <v>28</v>
      </c>
      <c r="I15" s="50">
        <v>2420</v>
      </c>
      <c r="J15" s="29" t="s">
        <v>28</v>
      </c>
      <c r="K15" s="48">
        <v>1413.6</v>
      </c>
      <c r="L15" s="29" t="s">
        <v>28</v>
      </c>
      <c r="M15" s="44">
        <v>629.4</v>
      </c>
      <c r="N15" s="29" t="s">
        <v>28</v>
      </c>
      <c r="O15" s="44">
        <v>2420</v>
      </c>
      <c r="P15" s="29" t="s">
        <v>28</v>
      </c>
      <c r="Q15" s="29" t="s">
        <v>28</v>
      </c>
      <c r="R15" s="33" t="s">
        <v>28</v>
      </c>
      <c r="S15" s="52">
        <v>118.7</v>
      </c>
      <c r="T15" s="44">
        <v>387.3</v>
      </c>
      <c r="U15" s="28" t="s">
        <v>28</v>
      </c>
      <c r="V15" s="35"/>
      <c r="W15" s="36">
        <f>GEOMEAN(E15:H15,K15)</f>
        <v>2022.8413658546153</v>
      </c>
      <c r="X15" s="37">
        <f>GEOMEAN(I15:J15,L15:U15)</f>
        <v>701.15032115549275</v>
      </c>
      <c r="Y15" s="37">
        <f t="shared" si="0"/>
        <v>1043.2001614453798</v>
      </c>
      <c r="Z15" s="36">
        <f>GEOMEAN(K15)</f>
        <v>1413.6</v>
      </c>
      <c r="AA15" s="38">
        <f>GEOMEAN(I15,L15:R15)</f>
        <v>1544.7296769436421</v>
      </c>
      <c r="AB15" s="37">
        <f t="shared" si="1"/>
        <v>1510.8487922944687</v>
      </c>
      <c r="AD15" s="14">
        <f>COUNT(I15,L15:R15)</f>
        <v>3</v>
      </c>
      <c r="AE15" s="14">
        <f>SUM(COUNTIF($I15,"&gt;576")+COUNTIF($L15:$R15,"&gt;576"))</f>
        <v>3</v>
      </c>
      <c r="AF15" s="39">
        <f t="shared" si="2"/>
        <v>100</v>
      </c>
      <c r="AG15" s="14">
        <f>SUM(COUNTIF($I15,"&gt;410")+COUNTIF($L15:$R15,"&gt;410"))</f>
        <v>3</v>
      </c>
      <c r="AH15" s="39">
        <f t="shared" si="3"/>
        <v>100</v>
      </c>
      <c r="AI15" s="14">
        <f>SUM(COUNTIF($I15,"&gt;298")+COUNTIF($L15:$R15,"&gt;298"))</f>
        <v>3</v>
      </c>
      <c r="AJ15" s="39">
        <f t="shared" si="4"/>
        <v>100</v>
      </c>
      <c r="AK15" s="14">
        <f>SUM(COUNTIF($I15,"&gt;235")+COUNTIF($L15:$R15,"&gt;235"))</f>
        <v>3</v>
      </c>
      <c r="AL15" s="39">
        <f t="shared" si="5"/>
        <v>100</v>
      </c>
      <c r="AM15" s="39"/>
    </row>
    <row r="16" spans="1:40" x14ac:dyDescent="0.2">
      <c r="A16" s="14" t="s">
        <v>44</v>
      </c>
      <c r="B16" s="41" t="s">
        <v>45</v>
      </c>
      <c r="C16" s="51" t="s">
        <v>39</v>
      </c>
      <c r="D16" s="26">
        <v>1589300</v>
      </c>
      <c r="E16" s="48">
        <v>95.9</v>
      </c>
      <c r="F16" s="48">
        <v>201.4</v>
      </c>
      <c r="G16" s="48">
        <v>6.3</v>
      </c>
      <c r="H16" s="53">
        <v>20.100000000000001</v>
      </c>
      <c r="I16" s="30">
        <v>435.2</v>
      </c>
      <c r="J16" s="31">
        <v>91</v>
      </c>
      <c r="K16" s="48">
        <v>131.4</v>
      </c>
      <c r="L16" s="31">
        <v>201.4</v>
      </c>
      <c r="M16" s="31">
        <v>235.9</v>
      </c>
      <c r="N16" s="31">
        <v>517.20000000000005</v>
      </c>
      <c r="O16" s="31">
        <v>146.69999999999999</v>
      </c>
      <c r="P16" s="31">
        <v>920.8</v>
      </c>
      <c r="Q16" s="31">
        <v>107.1</v>
      </c>
      <c r="R16" s="46">
        <v>123.4</v>
      </c>
      <c r="S16" s="49">
        <v>101.7</v>
      </c>
      <c r="T16" s="31">
        <v>105</v>
      </c>
      <c r="U16" s="31">
        <v>613.1</v>
      </c>
      <c r="V16" s="35"/>
      <c r="W16" s="36">
        <f>GEOMEAN(E16:H16,K16)</f>
        <v>50.280780332313995</v>
      </c>
      <c r="X16" s="37">
        <f>GEOMEAN(I16:J16,L16:U16)</f>
        <v>217.76754348728738</v>
      </c>
      <c r="Y16" s="37">
        <f t="shared" si="0"/>
        <v>141.50131080703264</v>
      </c>
      <c r="Z16" s="36">
        <f>GEOMEAN(K16)</f>
        <v>131.4</v>
      </c>
      <c r="AA16" s="38">
        <f>GEOMEAN(I16:J16,L16:R16)</f>
        <v>229.079512808575</v>
      </c>
      <c r="AB16" s="37">
        <f t="shared" si="1"/>
        <v>216.69413764573</v>
      </c>
      <c r="AD16" s="14">
        <f>COUNT(I16:J16,L16:R16)</f>
        <v>9</v>
      </c>
      <c r="AE16" s="14">
        <f>SUM(COUNTIF($I16:$J16,"&gt;576")+COUNTIF($L16:$R16,"&gt;576"))</f>
        <v>1</v>
      </c>
      <c r="AF16" s="39">
        <f t="shared" si="2"/>
        <v>11.111111111111111</v>
      </c>
      <c r="AG16" s="14">
        <f>SUM(COUNTIF($I16:$J16,"&gt;576")+COUNTIF($L16:$R16,"&gt;576"))</f>
        <v>1</v>
      </c>
      <c r="AH16" s="39">
        <f t="shared" si="3"/>
        <v>11.111111111111111</v>
      </c>
      <c r="AI16" s="14">
        <f>SUM(COUNTIF($I16:$J16,"&gt;298")+COUNTIF($L16:$R16,"&gt;298"))</f>
        <v>3</v>
      </c>
      <c r="AJ16" s="39">
        <f t="shared" si="4"/>
        <v>33.333333333333329</v>
      </c>
      <c r="AK16" s="14">
        <f>SUM(COUNTIF($I16:$J16,"&gt;235")+COUNTIF($L16:$R16,"&gt;235"))</f>
        <v>4</v>
      </c>
      <c r="AL16" s="39">
        <f t="shared" si="5"/>
        <v>44.444444444444443</v>
      </c>
      <c r="AM16" s="39"/>
    </row>
    <row r="17" spans="1:39" x14ac:dyDescent="0.2">
      <c r="A17" s="41" t="s">
        <v>46</v>
      </c>
      <c r="B17" s="41"/>
      <c r="C17" s="51" t="s">
        <v>39</v>
      </c>
      <c r="D17" s="26">
        <v>1589300</v>
      </c>
      <c r="E17" s="48">
        <v>51.2</v>
      </c>
      <c r="F17" s="48">
        <v>1553.1</v>
      </c>
      <c r="G17" s="48">
        <v>866.4</v>
      </c>
      <c r="H17" s="53">
        <v>325.5</v>
      </c>
      <c r="I17" s="30">
        <v>920.8</v>
      </c>
      <c r="J17" s="31">
        <v>2420</v>
      </c>
      <c r="K17" s="48">
        <v>2419.6</v>
      </c>
      <c r="L17" s="31">
        <v>920.8</v>
      </c>
      <c r="M17" s="31">
        <v>1553.1</v>
      </c>
      <c r="N17" s="31">
        <v>1986.3</v>
      </c>
      <c r="O17" s="31">
        <v>547.5</v>
      </c>
      <c r="P17" s="31">
        <v>980.4</v>
      </c>
      <c r="Q17" s="31">
        <v>770.1</v>
      </c>
      <c r="R17" s="46">
        <v>1986.3</v>
      </c>
      <c r="S17" s="49">
        <v>727</v>
      </c>
      <c r="T17" s="31">
        <v>1553.1</v>
      </c>
      <c r="U17" s="31">
        <v>1413.6</v>
      </c>
      <c r="V17" s="35"/>
      <c r="W17" s="36">
        <f>GEOMEAN(E17:H17,K17)</f>
        <v>558.33708983880115</v>
      </c>
      <c r="X17" s="37">
        <f>GEOMEAN(I17:J17,L17:U17)</f>
        <v>1192.8042212608973</v>
      </c>
      <c r="Y17" s="37">
        <f t="shared" si="0"/>
        <v>954.12793617926013</v>
      </c>
      <c r="Z17" s="36">
        <f>GEOMEAN(K17)</f>
        <v>2419.6</v>
      </c>
      <c r="AA17" s="38">
        <f>GEOMEAN(I17:J17,L17:R17)</f>
        <v>1200.9639196876051</v>
      </c>
      <c r="AB17" s="37">
        <f t="shared" si="1"/>
        <v>1288.1051652710066</v>
      </c>
      <c r="AD17" s="14">
        <f>COUNT(I17:J17,L17:R17)</f>
        <v>9</v>
      </c>
      <c r="AE17" s="14">
        <f>SUM(COUNTIF($I17:$J17,"&gt;576")+COUNTIF($L17:$R17,"&gt;576"))</f>
        <v>8</v>
      </c>
      <c r="AF17" s="39">
        <f>(AE17/AD17)*100</f>
        <v>88.888888888888886</v>
      </c>
      <c r="AG17" s="14">
        <f>SUM(COUNTIF($I17:$J17,"&gt;576")+COUNTIF($L17:$R17,"&gt;576"))</f>
        <v>8</v>
      </c>
      <c r="AH17" s="39">
        <f>(AG17/$AD17)*100</f>
        <v>88.888888888888886</v>
      </c>
      <c r="AI17" s="14">
        <f>SUM(COUNTIF($I17:$J17,"&gt;298")+COUNTIF($L17:$R17,"&gt;298"))</f>
        <v>9</v>
      </c>
      <c r="AJ17" s="39">
        <f>(AI17/$AD17)*100</f>
        <v>100</v>
      </c>
      <c r="AK17" s="14">
        <f>SUM(COUNTIF($I17:$J17,"&gt;235")+COUNTIF($L17:$R17,"&gt;235"))</f>
        <v>9</v>
      </c>
      <c r="AL17" s="39">
        <f>(AK17/$AD17)*100</f>
        <v>100</v>
      </c>
      <c r="AM17" s="39"/>
    </row>
    <row r="18" spans="1:39" x14ac:dyDescent="0.2">
      <c r="A18" s="41" t="s">
        <v>47</v>
      </c>
      <c r="B18" s="41"/>
      <c r="C18" s="51" t="s">
        <v>39</v>
      </c>
      <c r="D18" s="26">
        <v>1589300</v>
      </c>
      <c r="E18" s="48">
        <v>178.2</v>
      </c>
      <c r="F18" s="48">
        <v>648.79999999999995</v>
      </c>
      <c r="G18" s="48">
        <v>20.9</v>
      </c>
      <c r="H18" s="53">
        <v>75.400000000000006</v>
      </c>
      <c r="I18" s="30">
        <v>148.30000000000001</v>
      </c>
      <c r="J18" s="31">
        <v>1119.9000000000001</v>
      </c>
      <c r="K18" s="48">
        <v>1299.7</v>
      </c>
      <c r="L18" s="31">
        <v>307.60000000000002</v>
      </c>
      <c r="M18" s="31">
        <v>410.6</v>
      </c>
      <c r="N18" s="31">
        <v>218.7</v>
      </c>
      <c r="O18" s="31">
        <v>108.6</v>
      </c>
      <c r="P18" s="31">
        <v>99</v>
      </c>
      <c r="Q18" s="31">
        <v>165.8</v>
      </c>
      <c r="R18" s="46">
        <v>218.7</v>
      </c>
      <c r="S18" s="49">
        <v>55.6</v>
      </c>
      <c r="T18" s="31">
        <v>365.4</v>
      </c>
      <c r="U18" s="31">
        <v>866.4</v>
      </c>
      <c r="V18" s="35"/>
      <c r="W18" s="36">
        <f>GEOMEAN(E18:H18,K18)</f>
        <v>188.31107315999358</v>
      </c>
      <c r="X18" s="37">
        <f>GEOMEAN(I18:J18,L18:U18)</f>
        <v>237.04795526213098</v>
      </c>
      <c r="Y18" s="37">
        <f t="shared" si="0"/>
        <v>221.53181672988291</v>
      </c>
      <c r="Z18" s="36">
        <f>GEOMEAN(K18)</f>
        <v>1299.7</v>
      </c>
      <c r="AA18" s="38">
        <f>GEOMEAN(I18:J18,L18:R18)</f>
        <v>229.81896522972386</v>
      </c>
      <c r="AB18" s="37">
        <f t="shared" si="1"/>
        <v>273.2949396212407</v>
      </c>
      <c r="AD18" s="14">
        <f>COUNT(I18:J18,L18:R18)</f>
        <v>9</v>
      </c>
      <c r="AE18" s="14">
        <f>SUM(COUNTIF($I18:$J18,"&gt;576")+COUNTIF($L18:$R18,"&gt;576"))</f>
        <v>1</v>
      </c>
      <c r="AF18" s="39">
        <f>(AE18/AD18)*100</f>
        <v>11.111111111111111</v>
      </c>
      <c r="AG18" s="14">
        <f>SUM(COUNTIF($I18:$J18,"&gt;576")+COUNTIF($L18:$R18,"&gt;576"))</f>
        <v>1</v>
      </c>
      <c r="AH18" s="39">
        <f>(AG18/$AD18)*100</f>
        <v>11.111111111111111</v>
      </c>
      <c r="AI18" s="14">
        <f>SUM(COUNTIF($I18:$J18,"&gt;298")+COUNTIF($L18:$R18,"&gt;298"))</f>
        <v>3</v>
      </c>
      <c r="AJ18" s="39">
        <f>(AI18/$AD18)*100</f>
        <v>33.333333333333329</v>
      </c>
      <c r="AK18" s="14">
        <f>SUM(COUNTIF($I18:$J18,"&gt;235")+COUNTIF($L18:$R18,"&gt;235"))</f>
        <v>3</v>
      </c>
      <c r="AL18" s="39">
        <f>(AK18/$AD18)*100</f>
        <v>33.333333333333329</v>
      </c>
      <c r="AM18" s="39"/>
    </row>
    <row r="19" spans="1:39" x14ac:dyDescent="0.2">
      <c r="A19" s="41" t="s">
        <v>48</v>
      </c>
      <c r="B19" s="41"/>
      <c r="C19" s="51" t="s">
        <v>39</v>
      </c>
      <c r="D19" s="26">
        <v>1589300</v>
      </c>
      <c r="E19" s="43">
        <v>228.2</v>
      </c>
      <c r="F19" s="48">
        <v>648.79999999999995</v>
      </c>
      <c r="G19" s="27">
        <v>49.5</v>
      </c>
      <c r="H19" s="53">
        <v>186</v>
      </c>
      <c r="I19" s="30">
        <v>156.5</v>
      </c>
      <c r="J19" s="31">
        <v>105</v>
      </c>
      <c r="K19" s="48">
        <v>325.5</v>
      </c>
      <c r="L19" s="44">
        <v>307.60000000000002</v>
      </c>
      <c r="M19" s="31">
        <v>238.2</v>
      </c>
      <c r="N19" s="31">
        <v>66.3</v>
      </c>
      <c r="O19" s="31">
        <v>66.3</v>
      </c>
      <c r="P19" s="31">
        <v>160.69999999999999</v>
      </c>
      <c r="Q19" s="31">
        <v>33.1</v>
      </c>
      <c r="R19" s="46">
        <v>25.9</v>
      </c>
      <c r="S19" s="49">
        <v>410.6</v>
      </c>
      <c r="T19" s="31">
        <v>167</v>
      </c>
      <c r="U19" s="31">
        <v>613.1</v>
      </c>
      <c r="V19" s="35"/>
      <c r="W19" s="36">
        <f>GEOMEAN(E19:H19,K19)</f>
        <v>213.51044389924689</v>
      </c>
      <c r="X19" s="37">
        <f>GEOMEAN(I19:J19,L19:U19)</f>
        <v>133.00636648570691</v>
      </c>
      <c r="Y19" s="37">
        <f t="shared" si="0"/>
        <v>152.87178598724262</v>
      </c>
      <c r="Z19" s="36">
        <f>GEOMEAN(K19)</f>
        <v>325.5</v>
      </c>
      <c r="AA19" s="38">
        <f>GEOMEAN(I19:J19,L19:R19)</f>
        <v>96.550788420170178</v>
      </c>
      <c r="AB19" s="37">
        <f t="shared" si="1"/>
        <v>109.0273211371545</v>
      </c>
      <c r="AD19" s="14">
        <f>COUNT(I19:J19,L19:R19)</f>
        <v>9</v>
      </c>
      <c r="AE19" s="14">
        <f>SUM(COUNTIF($I19:$J19,"&gt;576")+COUNTIF($L19:$R19,"&gt;576"))</f>
        <v>0</v>
      </c>
      <c r="AF19" s="39">
        <f>(AE19/AD19)*100</f>
        <v>0</v>
      </c>
      <c r="AG19" s="14">
        <f>SUM(COUNTIF($I19:$J19,"&gt;576")+COUNTIF($L19:$R19,"&gt;576"))</f>
        <v>0</v>
      </c>
      <c r="AH19" s="39">
        <f>(AG19/$AD19)*100</f>
        <v>0</v>
      </c>
      <c r="AI19" s="14">
        <f>SUM(COUNTIF($I19:$J19,"&gt;298")+COUNTIF($L19:$R19,"&gt;298"))</f>
        <v>1</v>
      </c>
      <c r="AJ19" s="39">
        <f>(AI19/$AD19)*100</f>
        <v>11.111111111111111</v>
      </c>
      <c r="AK19" s="14">
        <f>SUM(COUNTIF($I19:$J19,"&gt;235")+COUNTIF($L19:$R19,"&gt;235"))</f>
        <v>2</v>
      </c>
      <c r="AL19" s="39">
        <f>(AK19/$AD19)*100</f>
        <v>22.222222222222221</v>
      </c>
      <c r="AM19" s="39"/>
    </row>
    <row r="20" spans="1:39" x14ac:dyDescent="0.2">
      <c r="A20" s="14" t="s">
        <v>49</v>
      </c>
      <c r="B20" s="41" t="s">
        <v>50</v>
      </c>
      <c r="C20" s="51" t="s">
        <v>51</v>
      </c>
      <c r="D20" s="26">
        <v>1589440</v>
      </c>
      <c r="E20" s="27">
        <v>224.7</v>
      </c>
      <c r="F20" s="28" t="s">
        <v>28</v>
      </c>
      <c r="G20" s="48">
        <v>28.8</v>
      </c>
      <c r="H20" s="29" t="s">
        <v>28</v>
      </c>
      <c r="I20" s="45">
        <v>166.7</v>
      </c>
      <c r="J20" s="29" t="s">
        <v>28</v>
      </c>
      <c r="K20" s="29" t="s">
        <v>28</v>
      </c>
      <c r="L20" s="29" t="s">
        <v>28</v>
      </c>
      <c r="M20" s="54">
        <v>250</v>
      </c>
      <c r="N20" s="29" t="s">
        <v>28</v>
      </c>
      <c r="O20" s="44">
        <v>142.1</v>
      </c>
      <c r="P20" s="29" t="s">
        <v>28</v>
      </c>
      <c r="Q20" s="44">
        <v>72.7</v>
      </c>
      <c r="R20" s="33" t="s">
        <v>28</v>
      </c>
      <c r="S20" s="52">
        <v>77.599999999999994</v>
      </c>
      <c r="T20" s="44">
        <v>135.4</v>
      </c>
      <c r="U20" s="28" t="s">
        <v>28</v>
      </c>
      <c r="V20" s="35"/>
      <c r="W20" s="36">
        <f>GEOMEAN(E20:I20)</f>
        <v>102.55977356735386</v>
      </c>
      <c r="X20" s="37">
        <f>GEOMEAN(M20:U20)</f>
        <v>122.09834481357812</v>
      </c>
      <c r="Y20" s="37">
        <f t="shared" si="0"/>
        <v>114.36944283242006</v>
      </c>
      <c r="Z20" s="36">
        <f>GEOMEAN(I20)</f>
        <v>166.7</v>
      </c>
      <c r="AA20" s="38">
        <f>GEOMEAN(M20:R20)</f>
        <v>137.20064903205397</v>
      </c>
      <c r="AB20" s="37">
        <f t="shared" si="1"/>
        <v>144.04594076922595</v>
      </c>
      <c r="AD20" s="14">
        <f>COUNT(J20:Q20)</f>
        <v>3</v>
      </c>
      <c r="AE20" s="14">
        <f>SUM(COUNTIF($J20:$Q20,"&gt;576"))</f>
        <v>0</v>
      </c>
      <c r="AF20" s="39">
        <f t="shared" si="2"/>
        <v>0</v>
      </c>
      <c r="AG20" s="14">
        <f>SUM(COUNTIF($J20:$Q20,"&gt;410"))</f>
        <v>0</v>
      </c>
      <c r="AH20" s="39">
        <f t="shared" si="3"/>
        <v>0</v>
      </c>
      <c r="AI20" s="14">
        <f>SUM(COUNTIF($J20:$Q20,"&gt;298"))</f>
        <v>0</v>
      </c>
      <c r="AJ20" s="39">
        <f t="shared" si="4"/>
        <v>0</v>
      </c>
      <c r="AK20" s="14">
        <f>SUM(COUNTIF($J20:$Q20,"&gt;235"))</f>
        <v>1</v>
      </c>
      <c r="AL20" s="39">
        <f t="shared" si="5"/>
        <v>33.333333333333329</v>
      </c>
      <c r="AM20" s="39"/>
    </row>
    <row r="21" spans="1:39" x14ac:dyDescent="0.2">
      <c r="A21" s="14" t="s">
        <v>52</v>
      </c>
      <c r="B21" s="41" t="s">
        <v>53</v>
      </c>
      <c r="C21" s="51" t="s">
        <v>51</v>
      </c>
      <c r="D21" s="26">
        <v>1589440</v>
      </c>
      <c r="E21" s="27">
        <v>228.2</v>
      </c>
      <c r="F21" s="28" t="s">
        <v>28</v>
      </c>
      <c r="G21" s="48">
        <v>17.100000000000001</v>
      </c>
      <c r="H21" s="29" t="s">
        <v>28</v>
      </c>
      <c r="I21" s="45">
        <v>23.5</v>
      </c>
      <c r="J21" s="29" t="s">
        <v>28</v>
      </c>
      <c r="K21" s="27">
        <v>25.3</v>
      </c>
      <c r="L21" s="29" t="s">
        <v>28</v>
      </c>
      <c r="M21" s="44">
        <v>9.6999999999999993</v>
      </c>
      <c r="N21" s="29" t="s">
        <v>28</v>
      </c>
      <c r="O21" s="44">
        <v>27.2</v>
      </c>
      <c r="P21" s="29" t="s">
        <v>28</v>
      </c>
      <c r="Q21" s="44">
        <v>48.7</v>
      </c>
      <c r="R21" s="33" t="s">
        <v>28</v>
      </c>
      <c r="S21" s="52">
        <v>70.8</v>
      </c>
      <c r="T21" s="44">
        <v>410.6</v>
      </c>
      <c r="U21" s="28" t="s">
        <v>28</v>
      </c>
      <c r="V21" s="35"/>
      <c r="W21" s="36">
        <f>GEOMEAN(E21:K21)</f>
        <v>39.027886514911145</v>
      </c>
      <c r="X21" s="37">
        <f>GEOMEAN(M21:U21)</f>
        <v>51.816056839916335</v>
      </c>
      <c r="Y21" s="37">
        <f t="shared" si="0"/>
        <v>45.683355186612566</v>
      </c>
      <c r="Z21" s="36">
        <f>GEOMEAN(I21:K21)</f>
        <v>24.383395989894435</v>
      </c>
      <c r="AA21" s="38">
        <f>GEOMEAN(M21:Q21)</f>
        <v>23.421958106199064</v>
      </c>
      <c r="AB21" s="37">
        <f t="shared" si="1"/>
        <v>23.801898375112923</v>
      </c>
      <c r="AD21" s="14">
        <f>COUNT(L21:Q21)</f>
        <v>3</v>
      </c>
      <c r="AE21" s="14">
        <f>SUM(COUNTIF($L21:$Q21,"&gt;576"))</f>
        <v>0</v>
      </c>
      <c r="AF21" s="39">
        <f t="shared" si="2"/>
        <v>0</v>
      </c>
      <c r="AG21" s="14">
        <f>SUM(COUNTIF($L21:$Q21,"&gt;410"))</f>
        <v>0</v>
      </c>
      <c r="AH21" s="39">
        <f t="shared" si="3"/>
        <v>0</v>
      </c>
      <c r="AI21" s="14">
        <f>SUM(COUNTIF($L21:$Q21,"&gt;298"))</f>
        <v>0</v>
      </c>
      <c r="AJ21" s="39">
        <f t="shared" si="4"/>
        <v>0</v>
      </c>
      <c r="AK21" s="14">
        <f>SUM(COUNTIF($L21:$Q21,"&gt;235"))</f>
        <v>0</v>
      </c>
      <c r="AL21" s="39">
        <f t="shared" si="5"/>
        <v>0</v>
      </c>
      <c r="AM21" s="39"/>
    </row>
    <row r="22" spans="1:39" x14ac:dyDescent="0.2">
      <c r="A22" s="14" t="s">
        <v>54</v>
      </c>
      <c r="B22" s="41" t="s">
        <v>55</v>
      </c>
      <c r="C22" s="51" t="s">
        <v>51</v>
      </c>
      <c r="D22" s="26">
        <v>1589440</v>
      </c>
      <c r="E22" s="27">
        <v>224.7</v>
      </c>
      <c r="F22" s="28" t="s">
        <v>28</v>
      </c>
      <c r="G22" s="48">
        <v>23.1</v>
      </c>
      <c r="H22" s="29" t="s">
        <v>28</v>
      </c>
      <c r="I22" s="45">
        <v>58.8</v>
      </c>
      <c r="J22" s="29" t="s">
        <v>28</v>
      </c>
      <c r="K22" s="27">
        <v>387.3</v>
      </c>
      <c r="L22" s="29" t="s">
        <v>28</v>
      </c>
      <c r="M22" s="44">
        <v>686.7</v>
      </c>
      <c r="N22" s="29" t="s">
        <v>28</v>
      </c>
      <c r="O22" s="44">
        <v>204.6</v>
      </c>
      <c r="P22" s="29" t="s">
        <v>28</v>
      </c>
      <c r="Q22" s="44">
        <v>238.2</v>
      </c>
      <c r="R22" s="33" t="s">
        <v>28</v>
      </c>
      <c r="S22" s="52">
        <v>261.3</v>
      </c>
      <c r="T22" s="44">
        <v>150</v>
      </c>
      <c r="U22" s="28" t="s">
        <v>28</v>
      </c>
      <c r="V22" s="35"/>
      <c r="W22" s="36">
        <f>GEOMEAN(E22:K22)</f>
        <v>104.2701429265924</v>
      </c>
      <c r="X22" s="37">
        <f>GEOMEAN(M22:U22)</f>
        <v>265.19725260214744</v>
      </c>
      <c r="Y22" s="37">
        <f t="shared" si="0"/>
        <v>175.14075590559477</v>
      </c>
      <c r="Z22" s="36">
        <f>GEOMEAN(I22:K22)</f>
        <v>150.90805147506211</v>
      </c>
      <c r="AA22" s="38">
        <f>GEOMEAN(M22:Q22)</f>
        <v>322.25881909426028</v>
      </c>
      <c r="AB22" s="37">
        <f t="shared" si="1"/>
        <v>237.90734555881556</v>
      </c>
      <c r="AD22" s="14">
        <f>COUNT(L22:Q22)</f>
        <v>3</v>
      </c>
      <c r="AE22" s="14">
        <f>SUM(COUNTIF($L22:$Q22,"&gt;576"))</f>
        <v>1</v>
      </c>
      <c r="AF22" s="39">
        <f>(AE22/AD22)*100</f>
        <v>33.333333333333329</v>
      </c>
      <c r="AG22" s="14">
        <f>SUM(COUNTIF($L22:$Q22,"&gt;410"))</f>
        <v>1</v>
      </c>
      <c r="AH22" s="39">
        <f>(AG22/$AD22)*100</f>
        <v>33.333333333333329</v>
      </c>
      <c r="AI22" s="14">
        <f>SUM(COUNTIF($L22:$Q22,"&gt;298"))</f>
        <v>1</v>
      </c>
      <c r="AJ22" s="39">
        <f>(AI22/$AD22)*100</f>
        <v>33.333333333333329</v>
      </c>
      <c r="AK22" s="14">
        <f>SUM(COUNTIF($L22:$Q22,"&gt;235"))</f>
        <v>2</v>
      </c>
      <c r="AL22" s="39">
        <f>(AK22/$AD22)*100</f>
        <v>66.666666666666657</v>
      </c>
      <c r="AM22" s="39"/>
    </row>
    <row r="23" spans="1:39" x14ac:dyDescent="0.2">
      <c r="A23" s="14" t="s">
        <v>56</v>
      </c>
      <c r="B23" s="41" t="s">
        <v>57</v>
      </c>
      <c r="C23" s="51" t="s">
        <v>51</v>
      </c>
      <c r="D23" s="26">
        <v>1589440</v>
      </c>
      <c r="E23" s="27">
        <v>93.3</v>
      </c>
      <c r="F23" s="28" t="s">
        <v>28</v>
      </c>
      <c r="G23" s="48">
        <v>11</v>
      </c>
      <c r="H23" s="29" t="s">
        <v>28</v>
      </c>
      <c r="I23" s="45">
        <v>95.9</v>
      </c>
      <c r="J23" s="29" t="s">
        <v>28</v>
      </c>
      <c r="K23" s="27">
        <v>579.4</v>
      </c>
      <c r="L23" s="29" t="s">
        <v>28</v>
      </c>
      <c r="M23" s="44">
        <v>727</v>
      </c>
      <c r="N23" s="29" t="s">
        <v>28</v>
      </c>
      <c r="O23" s="29" t="s">
        <v>28</v>
      </c>
      <c r="P23" s="29" t="s">
        <v>28</v>
      </c>
      <c r="Q23" s="44">
        <v>344.8</v>
      </c>
      <c r="R23" s="33" t="s">
        <v>28</v>
      </c>
      <c r="S23" s="52">
        <v>488.4</v>
      </c>
      <c r="T23" s="44">
        <v>130.1</v>
      </c>
      <c r="U23" s="28" t="s">
        <v>28</v>
      </c>
      <c r="V23" s="35"/>
      <c r="W23" s="36">
        <f>GEOMEAN(E23:K23)</f>
        <v>86.899615876581834</v>
      </c>
      <c r="X23" s="37">
        <f>GEOMEAN(M23:U23)</f>
        <v>355.25373690943377</v>
      </c>
      <c r="Y23" s="37">
        <f t="shared" si="0"/>
        <v>175.70262740252366</v>
      </c>
      <c r="Z23" s="36">
        <f>GEOMEAN(I23:K23)</f>
        <v>235.72114881783517</v>
      </c>
      <c r="AA23" s="38">
        <f>GEOMEAN(M23:Q23)</f>
        <v>500.66915223528605</v>
      </c>
      <c r="AB23" s="37">
        <f t="shared" si="1"/>
        <v>343.53792766236631</v>
      </c>
      <c r="AD23" s="14">
        <f>COUNT(L23:Q23)</f>
        <v>2</v>
      </c>
      <c r="AE23" s="14">
        <f>SUM(COUNTIF($L23:$Q23,"&gt;576"))</f>
        <v>1</v>
      </c>
      <c r="AF23" s="39">
        <f>(AE23/AD23)*100</f>
        <v>50</v>
      </c>
      <c r="AG23" s="14">
        <f>SUM(COUNTIF($L23:$Q23,"&gt;410"))</f>
        <v>1</v>
      </c>
      <c r="AH23" s="39">
        <f>(AG23/$AD23)*100</f>
        <v>50</v>
      </c>
      <c r="AI23" s="14">
        <f>SUM(COUNTIF($L23:$Q23,"&gt;298"))</f>
        <v>2</v>
      </c>
      <c r="AJ23" s="39">
        <f>(AI23/$AD23)*100</f>
        <v>100</v>
      </c>
      <c r="AK23" s="14">
        <f>SUM(COUNTIF($L23:$Q23,"&gt;235"))</f>
        <v>2</v>
      </c>
      <c r="AL23" s="39">
        <f>(AK23/$AD23)*100</f>
        <v>100</v>
      </c>
      <c r="AM23" s="39"/>
    </row>
    <row r="24" spans="1:39" x14ac:dyDescent="0.2">
      <c r="A24" s="14" t="s">
        <v>58</v>
      </c>
      <c r="B24" s="41" t="s">
        <v>59</v>
      </c>
      <c r="C24" s="51" t="s">
        <v>51</v>
      </c>
      <c r="D24" s="26">
        <v>1589440</v>
      </c>
      <c r="E24" s="27">
        <v>290.89999999999998</v>
      </c>
      <c r="F24" s="28" t="s">
        <v>28</v>
      </c>
      <c r="G24" s="48">
        <v>461.1</v>
      </c>
      <c r="H24" s="29" t="s">
        <v>28</v>
      </c>
      <c r="I24" s="45">
        <v>131.4</v>
      </c>
      <c r="J24" s="29" t="s">
        <v>28</v>
      </c>
      <c r="K24" s="29" t="s">
        <v>28</v>
      </c>
      <c r="L24" s="29" t="s">
        <v>28</v>
      </c>
      <c r="M24" s="44">
        <v>416</v>
      </c>
      <c r="N24" s="29" t="s">
        <v>28</v>
      </c>
      <c r="O24" s="44">
        <v>172.3</v>
      </c>
      <c r="P24" s="29" t="s">
        <v>28</v>
      </c>
      <c r="Q24" s="44">
        <v>488.4</v>
      </c>
      <c r="R24" s="33" t="s">
        <v>28</v>
      </c>
      <c r="S24" s="52">
        <v>160.69999999999999</v>
      </c>
      <c r="T24" s="44">
        <v>83</v>
      </c>
      <c r="U24" s="28" t="s">
        <v>28</v>
      </c>
      <c r="V24" s="35"/>
      <c r="W24" s="36">
        <f>GEOMEAN(E24:I24)</f>
        <v>260.24240846893633</v>
      </c>
      <c r="X24" s="37">
        <f>GEOMEAN(M24:U24)</f>
        <v>215.69975235912258</v>
      </c>
      <c r="Y24" s="37">
        <f>GEOMEAN(E24:U24)</f>
        <v>231.43167849276389</v>
      </c>
      <c r="Z24" s="36">
        <f>GEOMEAN(I24)</f>
        <v>131.4</v>
      </c>
      <c r="AA24" s="38">
        <f>GEOMEAN(M24:R24)</f>
        <v>327.12827818847421</v>
      </c>
      <c r="AB24" s="37">
        <f>GEOMEAN(I24:R24)</f>
        <v>260.42783894747282</v>
      </c>
      <c r="AD24" s="14">
        <f>COUNT(L24:Q24)</f>
        <v>3</v>
      </c>
      <c r="AE24" s="14">
        <f>SUM(COUNTIF($L24:$Q24,"&gt;576"))</f>
        <v>0</v>
      </c>
      <c r="AF24" s="39">
        <f>(AE24/AD24)*100</f>
        <v>0</v>
      </c>
      <c r="AG24" s="14">
        <f>SUM(COUNTIF($L24:$Q24,"&gt;410"))</f>
        <v>2</v>
      </c>
      <c r="AH24" s="39">
        <f>(AG24/$AD24)*100</f>
        <v>66.666666666666657</v>
      </c>
      <c r="AI24" s="14">
        <f>SUM(COUNTIF($L24:$Q24,"&gt;298"))</f>
        <v>2</v>
      </c>
      <c r="AJ24" s="39">
        <f>(AI24/$AD24)*100</f>
        <v>66.666666666666657</v>
      </c>
      <c r="AK24" s="14">
        <f>SUM(COUNTIF($L24:$Q24,"&gt;235"))</f>
        <v>2</v>
      </c>
      <c r="AL24" s="39">
        <f>(AK24/$AD24)*100</f>
        <v>66.666666666666657</v>
      </c>
      <c r="AM24" s="39"/>
    </row>
    <row r="25" spans="1:39" x14ac:dyDescent="0.2">
      <c r="A25" s="41" t="s">
        <v>60</v>
      </c>
      <c r="B25" s="41"/>
      <c r="C25" s="51" t="s">
        <v>51</v>
      </c>
      <c r="D25" s="26">
        <v>1589440</v>
      </c>
      <c r="E25" s="27">
        <v>81.3</v>
      </c>
      <c r="F25" s="27">
        <v>121.1</v>
      </c>
      <c r="G25" s="55">
        <v>28.2</v>
      </c>
      <c r="H25" s="43">
        <v>275.5</v>
      </c>
      <c r="I25" s="47">
        <v>12.1</v>
      </c>
      <c r="J25" s="48">
        <v>37.9</v>
      </c>
      <c r="K25" s="48">
        <v>24.1</v>
      </c>
      <c r="L25" s="31">
        <v>122.3</v>
      </c>
      <c r="M25" s="44">
        <v>99</v>
      </c>
      <c r="N25" s="31">
        <v>93</v>
      </c>
      <c r="O25" s="32">
        <v>2420</v>
      </c>
      <c r="P25" s="32">
        <v>45.5</v>
      </c>
      <c r="Q25" s="32">
        <v>14.6</v>
      </c>
      <c r="R25" s="46">
        <v>206.4</v>
      </c>
      <c r="S25" s="49">
        <v>35.9</v>
      </c>
      <c r="T25" s="31">
        <v>131.4</v>
      </c>
      <c r="U25" s="31">
        <v>55.6</v>
      </c>
      <c r="V25" s="35"/>
      <c r="W25" s="36">
        <f>GEOMEAN(E25:K25)</f>
        <v>50.566612452242886</v>
      </c>
      <c r="X25" s="37">
        <f>GEOMEAN(L25:U25)</f>
        <v>99.797543583344179</v>
      </c>
      <c r="Y25" s="37">
        <f>GEOMEAN(E25:U25)</f>
        <v>75.429956158920703</v>
      </c>
      <c r="Z25" s="36">
        <f>GEOMEAN(I25:K25)</f>
        <v>22.274803127864224</v>
      </c>
      <c r="AA25" s="38">
        <f>GEOMEAN(L25:R25)</f>
        <v>120.71917897215731</v>
      </c>
      <c r="AB25" s="37">
        <f t="shared" si="1"/>
        <v>72.708896503088297</v>
      </c>
      <c r="AD25" s="14">
        <f>COUNT(L25:R25)</f>
        <v>7</v>
      </c>
      <c r="AE25" s="14">
        <f>SUM(COUNTIF($L25:$R25,"&gt;576"))</f>
        <v>1</v>
      </c>
      <c r="AF25" s="39">
        <f t="shared" si="2"/>
        <v>14.285714285714285</v>
      </c>
      <c r="AG25" s="14">
        <f>SUM(COUNTIF($L25:$R25,"&gt;576"))</f>
        <v>1</v>
      </c>
      <c r="AH25" s="39">
        <f t="shared" si="3"/>
        <v>14.285714285714285</v>
      </c>
      <c r="AI25" s="14">
        <f>SUM(COUNTIF($L25:$R25,"&gt;298"))</f>
        <v>1</v>
      </c>
      <c r="AJ25" s="39">
        <f t="shared" si="4"/>
        <v>14.285714285714285</v>
      </c>
      <c r="AK25" s="14">
        <f>SUM(COUNTIF($L25:$R25,"&gt;235"))</f>
        <v>1</v>
      </c>
      <c r="AL25" s="39">
        <f t="shared" si="5"/>
        <v>14.285714285714285</v>
      </c>
      <c r="AM25" s="39"/>
    </row>
    <row r="26" spans="1:39" x14ac:dyDescent="0.2">
      <c r="A26" s="41" t="s">
        <v>61</v>
      </c>
      <c r="B26" s="41"/>
      <c r="C26" s="51" t="s">
        <v>51</v>
      </c>
      <c r="D26" s="26">
        <v>1589440</v>
      </c>
      <c r="E26" s="27">
        <v>85.7</v>
      </c>
      <c r="F26" s="27">
        <v>33.200000000000003</v>
      </c>
      <c r="G26" s="27">
        <v>44.1</v>
      </c>
      <c r="H26" s="43">
        <v>30.5</v>
      </c>
      <c r="I26" s="45">
        <v>110.6</v>
      </c>
      <c r="J26" s="27">
        <v>228.2</v>
      </c>
      <c r="K26" s="27">
        <v>1413.6</v>
      </c>
      <c r="L26" s="32">
        <v>727</v>
      </c>
      <c r="M26" s="44">
        <v>579.4</v>
      </c>
      <c r="N26" s="32">
        <v>290.89999999999998</v>
      </c>
      <c r="O26" s="32">
        <v>344.8</v>
      </c>
      <c r="P26" s="32">
        <v>261.3</v>
      </c>
      <c r="Q26" s="32">
        <v>133.30000000000001</v>
      </c>
      <c r="R26" s="46">
        <v>344.8</v>
      </c>
      <c r="S26" s="49">
        <v>1203.3</v>
      </c>
      <c r="T26" s="31">
        <v>218.7</v>
      </c>
      <c r="U26" s="31">
        <v>35.9</v>
      </c>
      <c r="V26" s="35"/>
      <c r="W26" s="36">
        <f>GEOMEAN(E26:K26)</f>
        <v>104.54953152730896</v>
      </c>
      <c r="X26" s="37">
        <f>GEOMEAN(L26:U26)</f>
        <v>293.81081946893204</v>
      </c>
      <c r="Y26" s="37">
        <f>GEOMEAN(E26:U26)</f>
        <v>191.99510045882286</v>
      </c>
      <c r="Z26" s="36">
        <f>GEOMEAN(I26:K26)</f>
        <v>329.20450360893335</v>
      </c>
      <c r="AA26" s="38">
        <f>GEOMEAN(L26:R26)</f>
        <v>338.32745537467321</v>
      </c>
      <c r="AB26" s="37">
        <f t="shared" si="1"/>
        <v>335.56433792628246</v>
      </c>
      <c r="AD26" s="14">
        <f>COUNT(L26:R26)</f>
        <v>7</v>
      </c>
      <c r="AE26" s="14">
        <f>SUM(COUNTIF($L26:$R26,"&gt;576"))</f>
        <v>2</v>
      </c>
      <c r="AF26" s="39">
        <f>(AE26/AD26)*100</f>
        <v>28.571428571428569</v>
      </c>
      <c r="AG26" s="14">
        <f>SUM(COUNTIF($L26:$R26,"&gt;576"))</f>
        <v>2</v>
      </c>
      <c r="AH26" s="39">
        <f>(AG26/$AD26)*100</f>
        <v>28.571428571428569</v>
      </c>
      <c r="AI26" s="14">
        <f>SUM(COUNTIF($L26:$R26,"&gt;298"))</f>
        <v>4</v>
      </c>
      <c r="AJ26" s="39">
        <f>(AI26/$AD26)*100</f>
        <v>57.142857142857139</v>
      </c>
      <c r="AK26" s="14">
        <f>SUM(COUNTIF($L26:$R26,"&gt;235"))</f>
        <v>6</v>
      </c>
      <c r="AL26" s="39">
        <f>(AK26/$AD26)*100</f>
        <v>85.714285714285708</v>
      </c>
      <c r="AM26" s="39"/>
    </row>
    <row r="27" spans="1:39" x14ac:dyDescent="0.2">
      <c r="A27" s="14" t="s">
        <v>62</v>
      </c>
      <c r="B27" s="14"/>
      <c r="C27" s="14" t="s">
        <v>63</v>
      </c>
      <c r="D27" s="26">
        <v>1586610</v>
      </c>
      <c r="E27" s="28" t="s">
        <v>28</v>
      </c>
      <c r="F27" s="28" t="s">
        <v>28</v>
      </c>
      <c r="G27" s="28" t="s">
        <v>28</v>
      </c>
      <c r="H27" s="29" t="s">
        <v>28</v>
      </c>
      <c r="I27" s="56" t="s">
        <v>28</v>
      </c>
      <c r="J27" s="29" t="s">
        <v>28</v>
      </c>
      <c r="K27" s="29" t="s">
        <v>28</v>
      </c>
      <c r="L27" s="29" t="s">
        <v>28</v>
      </c>
      <c r="M27" s="29" t="s">
        <v>28</v>
      </c>
      <c r="N27" s="29" t="s">
        <v>28</v>
      </c>
      <c r="O27" s="29" t="s">
        <v>28</v>
      </c>
      <c r="P27" s="29" t="s">
        <v>28</v>
      </c>
      <c r="Q27" s="29" t="s">
        <v>28</v>
      </c>
      <c r="R27" s="33" t="s">
        <v>28</v>
      </c>
      <c r="S27" s="57" t="s">
        <v>28</v>
      </c>
      <c r="T27" s="28" t="s">
        <v>28</v>
      </c>
      <c r="U27" s="28" t="s">
        <v>28</v>
      </c>
      <c r="V27" s="40"/>
      <c r="W27" s="58" t="s">
        <v>28</v>
      </c>
      <c r="X27" s="58" t="s">
        <v>28</v>
      </c>
      <c r="Y27" s="58" t="s">
        <v>28</v>
      </c>
      <c r="Z27" s="58" t="s">
        <v>28</v>
      </c>
      <c r="AA27" s="58" t="s">
        <v>28</v>
      </c>
      <c r="AB27" s="58" t="s">
        <v>28</v>
      </c>
      <c r="AD27" s="14">
        <f>COUNT(K27,M27,O27)</f>
        <v>0</v>
      </c>
      <c r="AE27" s="14">
        <f>SUM(COUNTIF($K27,"&gt;576")+COUNTIF($M27,"&gt;576")+COUNTIF($O27,"&gt;576"))</f>
        <v>0</v>
      </c>
      <c r="AF27" s="39" t="e">
        <f t="shared" si="2"/>
        <v>#DIV/0!</v>
      </c>
      <c r="AG27" s="14">
        <f>SUM(COUNTIF($K27,"&gt;410")+COUNTIF($M27,"&gt;410")+COUNTIF($O27,"&gt;410"))</f>
        <v>0</v>
      </c>
      <c r="AH27" s="39" t="e">
        <f t="shared" si="3"/>
        <v>#DIV/0!</v>
      </c>
      <c r="AI27" s="14">
        <f>SUM(COUNTIF($K27,"&gt;298")+COUNTIF($M27,"&gt;298")+COUNTIF($O27,"&gt;298"))</f>
        <v>0</v>
      </c>
      <c r="AJ27" s="39" t="e">
        <f t="shared" si="4"/>
        <v>#DIV/0!</v>
      </c>
      <c r="AK27" s="14">
        <f>SUM(COUNTIF($K27,"&gt;235")+COUNTIF($M27,"&gt;235")+COUNTIF($O27,"&gt;235"))</f>
        <v>0</v>
      </c>
      <c r="AL27" s="39" t="e">
        <f t="shared" si="5"/>
        <v>#DIV/0!</v>
      </c>
      <c r="AM27" s="39"/>
    </row>
    <row r="28" spans="1:39" x14ac:dyDescent="0.2">
      <c r="A28" s="14" t="s">
        <v>64</v>
      </c>
      <c r="B28" s="14"/>
      <c r="C28" s="14" t="s">
        <v>63</v>
      </c>
      <c r="D28" s="26">
        <v>1586610</v>
      </c>
      <c r="E28" s="28" t="s">
        <v>28</v>
      </c>
      <c r="F28" s="28" t="s">
        <v>28</v>
      </c>
      <c r="G28" s="28" t="s">
        <v>28</v>
      </c>
      <c r="H28" s="29" t="s">
        <v>28</v>
      </c>
      <c r="I28" s="56" t="s">
        <v>28</v>
      </c>
      <c r="J28" s="29" t="s">
        <v>28</v>
      </c>
      <c r="K28" s="29" t="s">
        <v>28</v>
      </c>
      <c r="L28" s="29" t="s">
        <v>28</v>
      </c>
      <c r="M28" s="29" t="s">
        <v>28</v>
      </c>
      <c r="N28" s="29" t="s">
        <v>28</v>
      </c>
      <c r="O28" s="29" t="s">
        <v>28</v>
      </c>
      <c r="P28" s="29" t="s">
        <v>28</v>
      </c>
      <c r="Q28" s="29" t="s">
        <v>28</v>
      </c>
      <c r="R28" s="33" t="s">
        <v>28</v>
      </c>
      <c r="S28" s="57" t="s">
        <v>28</v>
      </c>
      <c r="T28" s="28" t="s">
        <v>28</v>
      </c>
      <c r="U28" s="28" t="s">
        <v>28</v>
      </c>
      <c r="V28" s="35"/>
      <c r="W28" s="58" t="s">
        <v>28</v>
      </c>
      <c r="X28" s="58" t="s">
        <v>28</v>
      </c>
      <c r="Y28" s="58" t="s">
        <v>28</v>
      </c>
      <c r="Z28" s="58" t="s">
        <v>28</v>
      </c>
      <c r="AA28" s="58" t="s">
        <v>28</v>
      </c>
      <c r="AB28" s="58" t="s">
        <v>28</v>
      </c>
      <c r="AD28" s="14">
        <f>COUNT(K28,M28,O28)</f>
        <v>0</v>
      </c>
      <c r="AE28" s="14">
        <f>SUM(COUNTIF($K28,"&gt;576")+COUNTIF($M28,"&gt;576")+COUNTIF($O28,"&gt;576"))</f>
        <v>0</v>
      </c>
      <c r="AF28" s="39" t="e">
        <f t="shared" si="2"/>
        <v>#DIV/0!</v>
      </c>
      <c r="AG28" s="14">
        <f>SUM(COUNTIF($K28,"&gt;410")+COUNTIF($M28,"&gt;410")+COUNTIF($O28,"&gt;410"))</f>
        <v>0</v>
      </c>
      <c r="AH28" s="39" t="e">
        <f t="shared" si="3"/>
        <v>#DIV/0!</v>
      </c>
      <c r="AI28" s="14">
        <f>SUM(COUNTIF($K28,"&gt;298")+COUNTIF($M28,"&gt;298")+COUNTIF($O28,"&gt;298"))</f>
        <v>0</v>
      </c>
      <c r="AJ28" s="39" t="e">
        <f t="shared" si="4"/>
        <v>#DIV/0!</v>
      </c>
      <c r="AK28" s="14">
        <f>SUM(COUNTIF($K28,"&gt;235")+COUNTIF($M28,"&gt;235")+COUNTIF($O28,"&gt;235"))</f>
        <v>0</v>
      </c>
      <c r="AL28" s="39" t="e">
        <f t="shared" si="5"/>
        <v>#DIV/0!</v>
      </c>
      <c r="AM28" s="39"/>
    </row>
    <row r="29" spans="1:39" x14ac:dyDescent="0.2">
      <c r="A29" s="14" t="s">
        <v>65</v>
      </c>
      <c r="B29" s="14"/>
      <c r="C29" s="14" t="s">
        <v>63</v>
      </c>
      <c r="D29" s="26">
        <v>1586210</v>
      </c>
      <c r="E29" s="28" t="s">
        <v>28</v>
      </c>
      <c r="F29" s="28" t="s">
        <v>28</v>
      </c>
      <c r="G29" s="28" t="s">
        <v>28</v>
      </c>
      <c r="H29" s="29" t="s">
        <v>28</v>
      </c>
      <c r="I29" s="56" t="s">
        <v>28</v>
      </c>
      <c r="J29" s="29" t="s">
        <v>28</v>
      </c>
      <c r="K29" s="29" t="s">
        <v>28</v>
      </c>
      <c r="L29" s="29" t="s">
        <v>28</v>
      </c>
      <c r="M29" s="29" t="s">
        <v>28</v>
      </c>
      <c r="N29" s="29" t="s">
        <v>28</v>
      </c>
      <c r="O29" s="29" t="s">
        <v>28</v>
      </c>
      <c r="P29" s="29" t="s">
        <v>28</v>
      </c>
      <c r="Q29" s="29" t="s">
        <v>28</v>
      </c>
      <c r="R29" s="33" t="s">
        <v>28</v>
      </c>
      <c r="S29" s="57" t="s">
        <v>28</v>
      </c>
      <c r="T29" s="28" t="s">
        <v>28</v>
      </c>
      <c r="U29" s="28" t="s">
        <v>28</v>
      </c>
      <c r="V29" s="35"/>
      <c r="W29" s="58" t="s">
        <v>28</v>
      </c>
      <c r="X29" s="58" t="s">
        <v>28</v>
      </c>
      <c r="Y29" s="58" t="s">
        <v>28</v>
      </c>
      <c r="Z29" s="58" t="s">
        <v>28</v>
      </c>
      <c r="AA29" s="58" t="s">
        <v>28</v>
      </c>
      <c r="AB29" s="58" t="s">
        <v>28</v>
      </c>
      <c r="AD29" s="14">
        <f>COUNT(I29,K29,M29,O29)</f>
        <v>0</v>
      </c>
      <c r="AE29" s="14">
        <f>SUM(COUNTIF($I29,"&gt;576")+COUNTIF($K29,"&gt;576")+COUNTIF($M29,"&gt;576")+COUNTIF($O29,"&gt;576"))</f>
        <v>0</v>
      </c>
      <c r="AF29" s="39" t="e">
        <f t="shared" si="2"/>
        <v>#DIV/0!</v>
      </c>
      <c r="AG29" s="14">
        <f>SUM(COUNTIF($I29,"&gt;410")+COUNTIF($K29,"&gt;410")+COUNTIF($M29,"&gt;410")+COUNTIF($O29,"&gt;410"))</f>
        <v>0</v>
      </c>
      <c r="AH29" s="39" t="e">
        <f t="shared" si="3"/>
        <v>#DIV/0!</v>
      </c>
      <c r="AI29" s="14">
        <f>SUM(COUNTIF($I29,"&gt;298")+COUNTIF($K29,"&gt;298")+COUNTIF($M29,"&gt;298")+COUNTIF($O29,"&gt;298"))</f>
        <v>0</v>
      </c>
      <c r="AJ29" s="39" t="e">
        <f t="shared" si="4"/>
        <v>#DIV/0!</v>
      </c>
      <c r="AK29" s="14">
        <f>SUM(COUNTIF($I29,"&gt;235")+COUNTIF($K29,"&gt;235")+COUNTIF($M29,"&gt;235")+COUNTIF($O29,"&gt;235"))</f>
        <v>0</v>
      </c>
      <c r="AL29" s="39" t="e">
        <f t="shared" si="5"/>
        <v>#DIV/0!</v>
      </c>
      <c r="AM29" s="39"/>
    </row>
    <row r="30" spans="1:39" x14ac:dyDescent="0.2">
      <c r="A30" s="14" t="s">
        <v>66</v>
      </c>
      <c r="B30" s="14"/>
      <c r="C30" s="14" t="s">
        <v>63</v>
      </c>
      <c r="D30" s="26">
        <v>1586210</v>
      </c>
      <c r="E30" s="28" t="s">
        <v>28</v>
      </c>
      <c r="F30" s="28" t="s">
        <v>28</v>
      </c>
      <c r="G30" s="28" t="s">
        <v>28</v>
      </c>
      <c r="H30" s="29" t="s">
        <v>28</v>
      </c>
      <c r="I30" s="56" t="s">
        <v>28</v>
      </c>
      <c r="J30" s="29" t="s">
        <v>28</v>
      </c>
      <c r="K30" s="29" t="s">
        <v>28</v>
      </c>
      <c r="L30" s="29" t="s">
        <v>28</v>
      </c>
      <c r="M30" s="29" t="s">
        <v>28</v>
      </c>
      <c r="N30" s="29" t="s">
        <v>28</v>
      </c>
      <c r="O30" s="29" t="s">
        <v>28</v>
      </c>
      <c r="P30" s="29" t="s">
        <v>28</v>
      </c>
      <c r="Q30" s="29" t="s">
        <v>28</v>
      </c>
      <c r="R30" s="33" t="s">
        <v>28</v>
      </c>
      <c r="S30" s="59" t="s">
        <v>28</v>
      </c>
      <c r="T30" s="28" t="s">
        <v>28</v>
      </c>
      <c r="U30" s="28" t="s">
        <v>28</v>
      </c>
      <c r="V30" s="40"/>
      <c r="W30" s="58" t="s">
        <v>28</v>
      </c>
      <c r="X30" s="58" t="s">
        <v>28</v>
      </c>
      <c r="Y30" s="58" t="s">
        <v>28</v>
      </c>
      <c r="Z30" s="58" t="s">
        <v>28</v>
      </c>
      <c r="AA30" s="58" t="s">
        <v>28</v>
      </c>
      <c r="AB30" s="58" t="s">
        <v>28</v>
      </c>
      <c r="AD30" s="14">
        <f>COUNT(I30,K30,M30,O30)</f>
        <v>0</v>
      </c>
      <c r="AE30" s="14">
        <f>SUM(COUNTIF($I30,"&gt;576")+COUNTIF($K30,"&gt;576")+COUNTIF($M30,"&gt;576")+COUNTIF($O30,"&gt;576"))</f>
        <v>0</v>
      </c>
      <c r="AF30" s="39" t="e">
        <f t="shared" si="2"/>
        <v>#DIV/0!</v>
      </c>
      <c r="AG30" s="14">
        <f>SUM(COUNTIF($I30,"&gt;410")+COUNTIF($K30,"&gt;410")+COUNTIF($M30,"&gt;410")+COUNTIF($O30,"&gt;410"))</f>
        <v>0</v>
      </c>
      <c r="AH30" s="39" t="e">
        <f t="shared" si="3"/>
        <v>#DIV/0!</v>
      </c>
      <c r="AI30" s="14">
        <f>SUM(COUNTIF($I30,"&gt;298")+COUNTIF($K30,"&gt;298")+COUNTIF($M30,"&gt;298")+COUNTIF($O30,"&gt;298"))</f>
        <v>0</v>
      </c>
      <c r="AJ30" s="39" t="e">
        <f t="shared" si="4"/>
        <v>#DIV/0!</v>
      </c>
      <c r="AK30" s="14">
        <f>SUM(COUNTIF($I30,"&gt;235")+COUNTIF($K30,"&gt;235")+COUNTIF($M30,"&gt;235")+COUNTIF($O30,"&gt;235"))</f>
        <v>0</v>
      </c>
      <c r="AL30" s="39" t="e">
        <f t="shared" si="5"/>
        <v>#DIV/0!</v>
      </c>
      <c r="AM30" s="39"/>
    </row>
    <row r="31" spans="1:39" x14ac:dyDescent="0.2">
      <c r="A31" s="14" t="s">
        <v>67</v>
      </c>
      <c r="B31" s="14"/>
      <c r="C31" s="14" t="s">
        <v>63</v>
      </c>
      <c r="D31" s="26">
        <v>1586610</v>
      </c>
      <c r="E31" s="28" t="s">
        <v>28</v>
      </c>
      <c r="F31" s="28" t="s">
        <v>28</v>
      </c>
      <c r="G31" s="28" t="s">
        <v>28</v>
      </c>
      <c r="H31" s="29" t="s">
        <v>28</v>
      </c>
      <c r="I31" s="56" t="s">
        <v>28</v>
      </c>
      <c r="J31" s="29" t="s">
        <v>28</v>
      </c>
      <c r="K31" s="29" t="s">
        <v>28</v>
      </c>
      <c r="L31" s="29" t="s">
        <v>28</v>
      </c>
      <c r="M31" s="29" t="s">
        <v>28</v>
      </c>
      <c r="N31" s="29" t="s">
        <v>28</v>
      </c>
      <c r="O31" s="29" t="s">
        <v>28</v>
      </c>
      <c r="P31" s="29" t="s">
        <v>28</v>
      </c>
      <c r="Q31" s="29" t="s">
        <v>28</v>
      </c>
      <c r="R31" s="33" t="s">
        <v>28</v>
      </c>
      <c r="S31" s="57" t="s">
        <v>28</v>
      </c>
      <c r="T31" s="28" t="s">
        <v>28</v>
      </c>
      <c r="U31" s="28" t="s">
        <v>28</v>
      </c>
      <c r="V31" s="40"/>
      <c r="W31" s="58" t="s">
        <v>28</v>
      </c>
      <c r="X31" s="58" t="s">
        <v>28</v>
      </c>
      <c r="Y31" s="58" t="s">
        <v>28</v>
      </c>
      <c r="Z31" s="58" t="s">
        <v>28</v>
      </c>
      <c r="AA31" s="58" t="s">
        <v>28</v>
      </c>
      <c r="AB31" s="58" t="s">
        <v>28</v>
      </c>
      <c r="AD31" s="14">
        <f>COUNT(I31,K31,M31,O31)</f>
        <v>0</v>
      </c>
      <c r="AE31" s="14">
        <f>SUM(COUNTIF($I31,"&gt;576")+COUNTIF($K31,"&gt;576")+COUNTIF($M31,"&gt;576")+COUNTIF($O31,"&gt;576"))</f>
        <v>0</v>
      </c>
      <c r="AF31" s="39" t="e">
        <f t="shared" si="2"/>
        <v>#DIV/0!</v>
      </c>
      <c r="AG31" s="14">
        <f>SUM(COUNTIF($I31,"&gt;410")+COUNTIF($K31,"&gt;410")+COUNTIF($M31,"&gt;410")+COUNTIF($O31,"&gt;410"))</f>
        <v>0</v>
      </c>
      <c r="AH31" s="39" t="e">
        <f t="shared" si="3"/>
        <v>#DIV/0!</v>
      </c>
      <c r="AI31" s="14">
        <f>SUM(COUNTIF($I31,"&gt;298")+COUNTIF($K31,"&gt;298")+COUNTIF($M31,"&gt;298")+COUNTIF($O31,"&gt;298"))</f>
        <v>0</v>
      </c>
      <c r="AJ31" s="39" t="e">
        <f t="shared" si="4"/>
        <v>#DIV/0!</v>
      </c>
      <c r="AK31" s="14">
        <f>SUM(COUNTIF($I31,"&gt;235")+COUNTIF($K31,"&gt;235")+COUNTIF($M31,"&gt;235")+COUNTIF($O31,"&gt;235"))</f>
        <v>0</v>
      </c>
      <c r="AL31" s="39" t="e">
        <f t="shared" si="5"/>
        <v>#DIV/0!</v>
      </c>
      <c r="AM31" s="39"/>
    </row>
    <row r="32" spans="1:39" x14ac:dyDescent="0.2">
      <c r="A32" s="14" t="s">
        <v>68</v>
      </c>
      <c r="B32" s="41" t="s">
        <v>69</v>
      </c>
      <c r="C32" s="41" t="s">
        <v>70</v>
      </c>
      <c r="D32" s="26">
        <v>1583600</v>
      </c>
      <c r="E32" s="27">
        <v>770.1</v>
      </c>
      <c r="F32" s="48">
        <v>2419.6</v>
      </c>
      <c r="G32" s="48">
        <v>920.8</v>
      </c>
      <c r="H32" s="53">
        <v>203.5</v>
      </c>
      <c r="I32" s="47">
        <v>1046.2</v>
      </c>
      <c r="J32" s="48">
        <v>866.4</v>
      </c>
      <c r="K32" s="48">
        <v>686.7</v>
      </c>
      <c r="L32" s="31">
        <v>517.20000000000005</v>
      </c>
      <c r="M32" s="31">
        <v>435.2</v>
      </c>
      <c r="N32" s="31">
        <v>686.7</v>
      </c>
      <c r="O32" s="31">
        <v>365.4</v>
      </c>
      <c r="P32" s="31">
        <v>1986.3</v>
      </c>
      <c r="Q32" s="31">
        <v>285.10000000000002</v>
      </c>
      <c r="R32" s="46">
        <v>150</v>
      </c>
      <c r="S32" s="49">
        <v>435.2</v>
      </c>
      <c r="T32" s="31">
        <v>648.79999999999995</v>
      </c>
      <c r="U32" s="48">
        <v>116.2</v>
      </c>
      <c r="V32" s="35"/>
      <c r="W32" s="36">
        <f>GEOMEAN(E32:K32,U32)</f>
        <v>631.38003487504966</v>
      </c>
      <c r="X32" s="37">
        <f>GEOMEAN(L32:T32)</f>
        <v>480.0792036458439</v>
      </c>
      <c r="Y32" s="37">
        <f t="shared" ref="Y32:Y37" si="6">GEOMEAN(E32:U32)</f>
        <v>546.13815338901907</v>
      </c>
      <c r="Z32" s="36">
        <f>GEOMEAN(I32:K32)</f>
        <v>853.82081000021572</v>
      </c>
      <c r="AA32" s="38">
        <f>GEOMEAN(L32:R32)</f>
        <v>466.35497707455971</v>
      </c>
      <c r="AB32" s="37">
        <f t="shared" ref="AB32:AB37" si="7">GEOMEAN(I32:R32)</f>
        <v>559.1285285004808</v>
      </c>
      <c r="AD32" s="14">
        <f>COUNT(L32:R32)</f>
        <v>7</v>
      </c>
      <c r="AE32" s="14">
        <f>SUM(COUNTIF($L32:$R32,"&gt;576"))</f>
        <v>2</v>
      </c>
      <c r="AF32" s="39">
        <f t="shared" si="2"/>
        <v>28.571428571428569</v>
      </c>
      <c r="AG32" s="14">
        <f>SUM(COUNTIF($L32:$R32,"&gt;410"))</f>
        <v>4</v>
      </c>
      <c r="AH32" s="39">
        <f t="shared" si="3"/>
        <v>57.142857142857139</v>
      </c>
      <c r="AI32" s="14">
        <f>SUM(COUNTIF($L32:$R32,"&gt;298"))</f>
        <v>5</v>
      </c>
      <c r="AJ32" s="39">
        <f t="shared" si="4"/>
        <v>71.428571428571431</v>
      </c>
      <c r="AK32" s="14">
        <f>SUM(COUNTIF($L32:$R32,"&gt;235"))</f>
        <v>6</v>
      </c>
      <c r="AL32" s="39">
        <f t="shared" si="5"/>
        <v>85.714285714285708</v>
      </c>
      <c r="AM32" s="39"/>
    </row>
    <row r="33" spans="1:39" x14ac:dyDescent="0.2">
      <c r="A33" s="14" t="s">
        <v>71</v>
      </c>
      <c r="B33" s="41" t="s">
        <v>72</v>
      </c>
      <c r="C33" s="41" t="s">
        <v>70</v>
      </c>
      <c r="D33" s="26">
        <v>1583600</v>
      </c>
      <c r="E33" s="48">
        <v>108.1</v>
      </c>
      <c r="F33" s="48">
        <v>122.3</v>
      </c>
      <c r="G33" s="48">
        <v>26.2</v>
      </c>
      <c r="H33" s="53">
        <v>167</v>
      </c>
      <c r="I33" s="47">
        <v>117.8</v>
      </c>
      <c r="J33" s="48">
        <v>214.3</v>
      </c>
      <c r="K33" s="48">
        <v>325.5</v>
      </c>
      <c r="L33" s="31">
        <v>488.4</v>
      </c>
      <c r="M33" s="31">
        <v>261.3</v>
      </c>
      <c r="N33" s="31">
        <v>435.2</v>
      </c>
      <c r="O33" s="31">
        <v>325.5</v>
      </c>
      <c r="P33" s="31">
        <v>648.79999999999995</v>
      </c>
      <c r="Q33" s="31">
        <v>201.4</v>
      </c>
      <c r="R33" s="46">
        <v>146.69999999999999</v>
      </c>
      <c r="S33" s="49">
        <v>648.79999999999995</v>
      </c>
      <c r="T33" s="31">
        <v>125.9</v>
      </c>
      <c r="U33" s="48">
        <v>57.1</v>
      </c>
      <c r="V33" s="40"/>
      <c r="W33" s="36">
        <f>GEOMEAN(E33:K33,U33)</f>
        <v>113.29299541936126</v>
      </c>
      <c r="X33" s="37">
        <f>GEOMEAN(L33:T33)</f>
        <v>312.3594573578963</v>
      </c>
      <c r="Y33" s="37">
        <f t="shared" si="6"/>
        <v>193.81318495667918</v>
      </c>
      <c r="Z33" s="36">
        <f>GEOMEAN(I33:K33)</f>
        <v>201.7930253466258</v>
      </c>
      <c r="AA33" s="38">
        <f>GEOMEAN(L33:R33)</f>
        <v>320.39028442140676</v>
      </c>
      <c r="AB33" s="37">
        <f t="shared" si="7"/>
        <v>278.89927288631583</v>
      </c>
      <c r="AD33" s="14">
        <f>COUNT(L33:R33)</f>
        <v>7</v>
      </c>
      <c r="AE33" s="14">
        <f>SUM(COUNTIF($L33:$R33,"&gt;576"))</f>
        <v>1</v>
      </c>
      <c r="AF33" s="39">
        <f>(AE33/AD33)*100</f>
        <v>14.285714285714285</v>
      </c>
      <c r="AG33" s="14">
        <f>SUM(COUNTIF($L33:$R33,"&gt;410"))</f>
        <v>3</v>
      </c>
      <c r="AH33" s="39">
        <f>(AG33/$AD33)*100</f>
        <v>42.857142857142854</v>
      </c>
      <c r="AI33" s="14">
        <f>SUM(COUNTIF($L33:$R33,"&gt;298"))</f>
        <v>4</v>
      </c>
      <c r="AJ33" s="39">
        <f>(AI33/$AD33)*100</f>
        <v>57.142857142857139</v>
      </c>
      <c r="AK33" s="14">
        <f>SUM(COUNTIF($L33:$R33,"&gt;235"))</f>
        <v>5</v>
      </c>
      <c r="AL33" s="39">
        <f>(AK33/$AD33)*100</f>
        <v>71.428571428571431</v>
      </c>
      <c r="AM33" s="39"/>
    </row>
    <row r="34" spans="1:39" x14ac:dyDescent="0.2">
      <c r="A34" s="14" t="s">
        <v>73</v>
      </c>
      <c r="B34" s="41" t="s">
        <v>74</v>
      </c>
      <c r="C34" s="41" t="s">
        <v>70</v>
      </c>
      <c r="D34" s="26">
        <v>1583500</v>
      </c>
      <c r="E34" s="48">
        <v>46.4</v>
      </c>
      <c r="F34" s="27">
        <v>85.7</v>
      </c>
      <c r="G34" s="48">
        <v>9.8000000000000007</v>
      </c>
      <c r="H34" s="53">
        <v>40.4</v>
      </c>
      <c r="I34" s="47">
        <v>79.8</v>
      </c>
      <c r="J34" s="48">
        <v>172.5</v>
      </c>
      <c r="K34" s="48">
        <v>547.5</v>
      </c>
      <c r="L34" s="48">
        <v>250</v>
      </c>
      <c r="M34" s="48">
        <v>629.4</v>
      </c>
      <c r="N34" s="27">
        <v>2420</v>
      </c>
      <c r="O34" s="31">
        <v>290.89999999999998</v>
      </c>
      <c r="P34" s="31">
        <v>360.9</v>
      </c>
      <c r="Q34" s="31">
        <v>648.79999999999995</v>
      </c>
      <c r="R34" s="46">
        <v>816.4</v>
      </c>
      <c r="S34" s="49">
        <v>272.3</v>
      </c>
      <c r="T34" s="48">
        <v>178.5</v>
      </c>
      <c r="U34" s="31">
        <v>34.1</v>
      </c>
      <c r="V34" s="35"/>
      <c r="W34" s="36">
        <f>GEOMEAN(E34:N34,T34)</f>
        <v>149.04846831038918</v>
      </c>
      <c r="X34" s="37">
        <f>GEOMEAN(O34:S34,U34)</f>
        <v>283.24205945282233</v>
      </c>
      <c r="Y34" s="37">
        <f t="shared" si="6"/>
        <v>186.95547388401658</v>
      </c>
      <c r="Z34" s="36">
        <f>GEOMEAN(I34:N34)</f>
        <v>376.97253024066822</v>
      </c>
      <c r="AA34" s="38">
        <f>GEOMEAN(O34:R34)</f>
        <v>485.60831013244973</v>
      </c>
      <c r="AB34" s="37">
        <f t="shared" si="7"/>
        <v>417.15770239825099</v>
      </c>
      <c r="AD34" s="14">
        <f>COUNT(O34:R34)</f>
        <v>4</v>
      </c>
      <c r="AE34" s="14">
        <f>SUM(COUNTIF($O34:$R34,"&gt;576"))</f>
        <v>2</v>
      </c>
      <c r="AF34" s="39">
        <f>(AE34/AD34)*100</f>
        <v>50</v>
      </c>
      <c r="AG34" s="14">
        <f>SUM(COUNTIF($O34:$R34,"&gt;410"))</f>
        <v>2</v>
      </c>
      <c r="AH34" s="39">
        <f>(AG34/$AD34)*100</f>
        <v>50</v>
      </c>
      <c r="AI34" s="14">
        <f>SUM(COUNTIF($O34:$R34,"&gt;298"))</f>
        <v>3</v>
      </c>
      <c r="AJ34" s="39">
        <f>(AI34/$AD34)*100</f>
        <v>75</v>
      </c>
      <c r="AK34" s="14">
        <f>SUM(COUNTIF($O34:$R34,"&gt;235"))</f>
        <v>4</v>
      </c>
      <c r="AL34" s="39">
        <f>(AK34/$AD34)*100</f>
        <v>100</v>
      </c>
      <c r="AM34" s="39"/>
    </row>
    <row r="35" spans="1:39" x14ac:dyDescent="0.2">
      <c r="A35" s="14" t="s">
        <v>75</v>
      </c>
      <c r="B35" s="41" t="s">
        <v>76</v>
      </c>
      <c r="C35" s="60" t="s">
        <v>70</v>
      </c>
      <c r="D35" s="26">
        <v>1582500</v>
      </c>
      <c r="E35" s="27">
        <v>24.1</v>
      </c>
      <c r="F35" s="48">
        <v>31.3</v>
      </c>
      <c r="G35" s="48">
        <v>15.6</v>
      </c>
      <c r="H35" s="53">
        <v>60.2</v>
      </c>
      <c r="I35" s="47">
        <v>166.4</v>
      </c>
      <c r="J35" s="48">
        <v>191.8</v>
      </c>
      <c r="K35" s="48">
        <v>137.4</v>
      </c>
      <c r="L35" s="48">
        <v>204.6</v>
      </c>
      <c r="M35" s="48">
        <v>190.4</v>
      </c>
      <c r="N35" s="27">
        <v>2420</v>
      </c>
      <c r="O35" s="48">
        <v>214.3</v>
      </c>
      <c r="P35" s="31">
        <v>307.60000000000002</v>
      </c>
      <c r="Q35" s="31">
        <v>410.6</v>
      </c>
      <c r="R35" s="46">
        <v>816.4</v>
      </c>
      <c r="S35" s="49">
        <v>142.1</v>
      </c>
      <c r="T35" s="31">
        <v>307.60000000000002</v>
      </c>
      <c r="U35" s="31">
        <v>45.5</v>
      </c>
      <c r="V35" s="35"/>
      <c r="W35" s="36">
        <f>GEOMEAN(E35:O35)</f>
        <v>118.17251436832598</v>
      </c>
      <c r="X35" s="37">
        <f>GEOMEAN(P35:U35)</f>
        <v>242.83801803988493</v>
      </c>
      <c r="Y35" s="37">
        <f t="shared" si="6"/>
        <v>152.37599269912641</v>
      </c>
      <c r="Z35" s="36">
        <f>GEOMEAN(I35:O35)</f>
        <v>263.6677218790856</v>
      </c>
      <c r="AA35" s="36">
        <f>GEOMEAN(P35:R35)</f>
        <v>468.92432010813565</v>
      </c>
      <c r="AB35" s="37">
        <f t="shared" si="7"/>
        <v>313.37958710705277</v>
      </c>
      <c r="AD35" s="14">
        <f>COUNT(P35:R35)</f>
        <v>3</v>
      </c>
      <c r="AE35" s="14">
        <f>SUM(COUNTIF($P35:$R35,"&gt;576"))</f>
        <v>1</v>
      </c>
      <c r="AF35" s="39">
        <f>(AE35/AD35)*100</f>
        <v>33.333333333333329</v>
      </c>
      <c r="AG35" s="14">
        <f>SUM(COUNTIF($P35:$R35,"&gt;410"))</f>
        <v>2</v>
      </c>
      <c r="AH35" s="39">
        <f>(AG35/$AD35)*100</f>
        <v>66.666666666666657</v>
      </c>
      <c r="AI35" s="14">
        <f>SUM(COUNTIF($P35:$R35,"&gt;298"))</f>
        <v>3</v>
      </c>
      <c r="AJ35" s="39">
        <f>(AI35/$AD35)*100</f>
        <v>100</v>
      </c>
      <c r="AK35" s="14">
        <f>SUM(COUNTIF($P35:$R35,"&gt;235"))</f>
        <v>3</v>
      </c>
      <c r="AL35" s="39">
        <f>(AK35/$AD35)*100</f>
        <v>100</v>
      </c>
      <c r="AM35" s="39"/>
    </row>
    <row r="36" spans="1:39" x14ac:dyDescent="0.2">
      <c r="A36" s="14" t="s">
        <v>77</v>
      </c>
      <c r="B36" s="41" t="s">
        <v>78</v>
      </c>
      <c r="C36" s="60" t="s">
        <v>70</v>
      </c>
      <c r="D36" s="26">
        <v>1582500</v>
      </c>
      <c r="E36" s="61">
        <v>24.1</v>
      </c>
      <c r="F36" s="61">
        <v>24.6</v>
      </c>
      <c r="G36" s="61">
        <v>40.4</v>
      </c>
      <c r="H36" s="62">
        <v>111.2</v>
      </c>
      <c r="I36" s="47">
        <v>90.6</v>
      </c>
      <c r="J36" s="48">
        <v>67.7</v>
      </c>
      <c r="K36" s="48">
        <v>165.8</v>
      </c>
      <c r="L36" s="48">
        <v>191.8</v>
      </c>
      <c r="M36" s="48">
        <v>68.900000000000006</v>
      </c>
      <c r="N36" s="48">
        <v>2420</v>
      </c>
      <c r="O36" s="48">
        <v>90.8</v>
      </c>
      <c r="P36" s="31">
        <v>185</v>
      </c>
      <c r="Q36" s="31">
        <v>137.6</v>
      </c>
      <c r="R36" s="46">
        <v>104.6</v>
      </c>
      <c r="S36" s="49">
        <v>228.2</v>
      </c>
      <c r="T36" s="31">
        <v>108.6</v>
      </c>
      <c r="U36" s="31">
        <v>34.1</v>
      </c>
      <c r="V36" s="40"/>
      <c r="W36" s="36">
        <f>GEOMEAN(E36:O36)</f>
        <v>97.840570372801508</v>
      </c>
      <c r="X36" s="37">
        <f>GEOMEAN(P36:U36)</f>
        <v>114.47314514162494</v>
      </c>
      <c r="Y36" s="37">
        <f t="shared" si="6"/>
        <v>103.41514438731834</v>
      </c>
      <c r="Z36" s="36">
        <f>GEOMEAN(I36:O36)</f>
        <v>162.19543735792465</v>
      </c>
      <c r="AA36" s="36">
        <f>GEOMEAN(P36:R36)</f>
        <v>138.60342077988673</v>
      </c>
      <c r="AB36" s="37">
        <f t="shared" si="7"/>
        <v>154.72454985688256</v>
      </c>
      <c r="AD36" s="14">
        <f>COUNT(P36:R36)</f>
        <v>3</v>
      </c>
      <c r="AE36" s="14">
        <f>SUM(COUNTIF($P36:$R36,"&gt;576"))</f>
        <v>0</v>
      </c>
      <c r="AF36" s="39">
        <f>(AE36/AD36)*100</f>
        <v>0</v>
      </c>
      <c r="AG36" s="14">
        <f>SUM(COUNTIF($P36:$R36,"&gt;410"))</f>
        <v>0</v>
      </c>
      <c r="AH36" s="39">
        <f>(AG36/$AD36)*100</f>
        <v>0</v>
      </c>
      <c r="AI36" s="14">
        <f>SUM(COUNTIF($P36:$R36,"&gt;298"))</f>
        <v>0</v>
      </c>
      <c r="AJ36" s="39">
        <f>(AI36/$AD36)*100</f>
        <v>0</v>
      </c>
      <c r="AK36" s="14">
        <f>SUM(COUNTIF($P36:$R36,"&gt;235"))</f>
        <v>0</v>
      </c>
      <c r="AL36" s="39">
        <f>(AK36/$AD36)*100</f>
        <v>0</v>
      </c>
      <c r="AM36" s="39"/>
    </row>
    <row r="37" spans="1:39" x14ac:dyDescent="0.2">
      <c r="A37" s="14" t="s">
        <v>79</v>
      </c>
      <c r="B37" s="41" t="s">
        <v>80</v>
      </c>
      <c r="C37" s="60" t="s">
        <v>70</v>
      </c>
      <c r="D37" s="26">
        <v>1582000</v>
      </c>
      <c r="E37" s="61">
        <v>1119.9000000000001</v>
      </c>
      <c r="F37" s="48">
        <v>114.5</v>
      </c>
      <c r="G37" s="48">
        <v>28.8</v>
      </c>
      <c r="H37" s="53">
        <v>218.7</v>
      </c>
      <c r="I37" s="47">
        <v>178.5</v>
      </c>
      <c r="J37" s="63">
        <v>105.4</v>
      </c>
      <c r="K37" s="48">
        <v>275.5</v>
      </c>
      <c r="L37" s="64">
        <v>461.1</v>
      </c>
      <c r="M37" s="31">
        <v>228.2</v>
      </c>
      <c r="N37" s="64">
        <v>2420</v>
      </c>
      <c r="O37" s="31">
        <v>185</v>
      </c>
      <c r="P37" s="31">
        <v>248.9</v>
      </c>
      <c r="Q37" s="31">
        <v>275.5</v>
      </c>
      <c r="R37" s="46">
        <v>98.8</v>
      </c>
      <c r="S37" s="49">
        <v>125.9</v>
      </c>
      <c r="T37" s="31">
        <v>139.6</v>
      </c>
      <c r="U37" s="65">
        <v>67.7</v>
      </c>
      <c r="V37" s="66"/>
      <c r="W37" s="36">
        <f>GEOMEAN(E37:K37)</f>
        <v>170.48630212387715</v>
      </c>
      <c r="X37" s="37">
        <f>GEOMEAN(L37:U37)</f>
        <v>228.00801400664676</v>
      </c>
      <c r="Y37" s="37">
        <f t="shared" si="6"/>
        <v>202.2834930204038</v>
      </c>
      <c r="Z37" s="36">
        <f>GEOMEAN(I37:K37)</f>
        <v>173.061372970273</v>
      </c>
      <c r="AA37" s="38">
        <f>GEOMEAN(L37:R37)</f>
        <v>316.64425615015114</v>
      </c>
      <c r="AB37" s="37">
        <f t="shared" si="7"/>
        <v>264.15581383131718</v>
      </c>
      <c r="AD37" s="14">
        <f>COUNT(L37:R37)</f>
        <v>7</v>
      </c>
      <c r="AE37" s="14">
        <f>SUM(COUNTIF($L37:$R37,"&gt;576"))</f>
        <v>1</v>
      </c>
      <c r="AF37" s="39">
        <f>(AE37/AD37)*100</f>
        <v>14.285714285714285</v>
      </c>
      <c r="AG37" s="14">
        <f>SUM(COUNTIF($L37:$R37,"&gt;410"))</f>
        <v>2</v>
      </c>
      <c r="AH37" s="39">
        <f>(AG37/$AD37)*100</f>
        <v>28.571428571428569</v>
      </c>
      <c r="AI37" s="14">
        <f>SUM(COUNTIF($L37:$R37,"&gt;298"))</f>
        <v>2</v>
      </c>
      <c r="AJ37" s="39">
        <f>(AI37/$AD37)*100</f>
        <v>28.571428571428569</v>
      </c>
      <c r="AK37" s="14">
        <f>SUM(COUNTIF($L37:$R37,"&gt;235"))</f>
        <v>4</v>
      </c>
      <c r="AL37" s="39">
        <f>(AK37/$AD37)*100</f>
        <v>57.142857142857139</v>
      </c>
      <c r="AM37" s="39"/>
    </row>
    <row r="38" spans="1:39" x14ac:dyDescent="0.2">
      <c r="A38" s="14" t="s">
        <v>81</v>
      </c>
      <c r="B38" s="41" t="s">
        <v>82</v>
      </c>
      <c r="C38" s="60" t="s">
        <v>70</v>
      </c>
      <c r="D38" s="26">
        <v>1582000</v>
      </c>
      <c r="E38" s="28" t="s">
        <v>28</v>
      </c>
      <c r="F38" s="28" t="s">
        <v>28</v>
      </c>
      <c r="G38" s="28" t="s">
        <v>28</v>
      </c>
      <c r="H38" s="29" t="s">
        <v>28</v>
      </c>
      <c r="I38" s="56" t="s">
        <v>28</v>
      </c>
      <c r="J38" s="29" t="s">
        <v>28</v>
      </c>
      <c r="K38" s="29" t="s">
        <v>28</v>
      </c>
      <c r="L38" s="29" t="s">
        <v>28</v>
      </c>
      <c r="M38" s="29" t="s">
        <v>28</v>
      </c>
      <c r="N38" s="29" t="s">
        <v>28</v>
      </c>
      <c r="O38" s="29" t="s">
        <v>28</v>
      </c>
      <c r="P38" s="29" t="s">
        <v>28</v>
      </c>
      <c r="Q38" s="29" t="s">
        <v>28</v>
      </c>
      <c r="R38" s="33" t="s">
        <v>28</v>
      </c>
      <c r="S38" s="57" t="s">
        <v>28</v>
      </c>
      <c r="T38" s="28" t="s">
        <v>28</v>
      </c>
      <c r="U38" s="28" t="s">
        <v>28</v>
      </c>
      <c r="V38" s="40"/>
      <c r="W38" s="58" t="s">
        <v>28</v>
      </c>
      <c r="X38" s="58" t="s">
        <v>28</v>
      </c>
      <c r="Y38" s="58" t="s">
        <v>28</v>
      </c>
      <c r="Z38" s="58" t="s">
        <v>28</v>
      </c>
      <c r="AA38" s="58" t="s">
        <v>28</v>
      </c>
      <c r="AB38" s="58" t="s">
        <v>28</v>
      </c>
      <c r="AD38" s="14">
        <f>COUNT(I38:R38)</f>
        <v>0</v>
      </c>
      <c r="AE38" s="14">
        <f>SUM(COUNTIF($I38:$R38,"&gt;576"))</f>
        <v>0</v>
      </c>
      <c r="AF38" s="39" t="e">
        <f t="shared" si="2"/>
        <v>#DIV/0!</v>
      </c>
      <c r="AG38" s="14">
        <f>SUM(COUNTIF($I38:$R38,"&gt;410"))</f>
        <v>0</v>
      </c>
      <c r="AH38" s="39" t="e">
        <f t="shared" si="3"/>
        <v>#DIV/0!</v>
      </c>
      <c r="AI38" s="14">
        <f>SUM(COUNTIF($I38:$R38,"&gt;298"))</f>
        <v>0</v>
      </c>
      <c r="AJ38" s="39" t="e">
        <f t="shared" si="4"/>
        <v>#DIV/0!</v>
      </c>
      <c r="AK38" s="14">
        <f>SUM(COUNTIF($I38:$R38,"&gt;235"))</f>
        <v>0</v>
      </c>
      <c r="AL38" s="39" t="e">
        <f t="shared" si="5"/>
        <v>#DIV/0!</v>
      </c>
      <c r="AM38" s="39"/>
    </row>
    <row r="39" spans="1:39" ht="12" customHeight="1" x14ac:dyDescent="0.2">
      <c r="A39" s="14" t="s">
        <v>83</v>
      </c>
      <c r="B39" s="41" t="s">
        <v>84</v>
      </c>
      <c r="C39" s="60" t="s">
        <v>85</v>
      </c>
      <c r="D39" s="26">
        <v>1589000</v>
      </c>
      <c r="E39" s="48">
        <v>24.6</v>
      </c>
      <c r="F39" s="48">
        <v>139.6</v>
      </c>
      <c r="G39" s="48">
        <v>6.3</v>
      </c>
      <c r="H39" s="53">
        <v>23.3</v>
      </c>
      <c r="I39" s="47">
        <v>49.6</v>
      </c>
      <c r="J39" s="48">
        <v>76.3</v>
      </c>
      <c r="K39" s="48">
        <v>980.4</v>
      </c>
      <c r="L39" s="48">
        <v>75.400000000000006</v>
      </c>
      <c r="M39" s="31">
        <v>108.1</v>
      </c>
      <c r="N39" s="43">
        <v>151.5</v>
      </c>
      <c r="O39" s="31">
        <v>43.5</v>
      </c>
      <c r="P39" s="31">
        <v>648.79999999999995</v>
      </c>
      <c r="Q39" s="31">
        <v>344.8</v>
      </c>
      <c r="R39" s="46">
        <v>172.2</v>
      </c>
      <c r="S39" s="49">
        <v>325.5</v>
      </c>
      <c r="T39" s="31">
        <v>185</v>
      </c>
      <c r="U39" s="48">
        <v>178.2</v>
      </c>
      <c r="V39" s="35"/>
      <c r="W39" s="36">
        <f>GEOMEAN(E39:L39,N39,U39)</f>
        <v>72.121013167338305</v>
      </c>
      <c r="X39" s="37">
        <f>GEOMEAN(M39,O39:T39)</f>
        <v>195.48209656879948</v>
      </c>
      <c r="Y39" s="37">
        <f>GEOMEAN(E39:U39)</f>
        <v>108.73629618525021</v>
      </c>
      <c r="Z39" s="36">
        <f>GEOMEAN(I39:L39,N39)</f>
        <v>133.48691589068721</v>
      </c>
      <c r="AA39" s="36">
        <f>GEOMEAN(M39,O39:R39)</f>
        <v>178.48644487576544</v>
      </c>
      <c r="AB39" s="37">
        <f>GEOMEAN(I39:R39)</f>
        <v>154.35545035650372</v>
      </c>
      <c r="AD39" s="14">
        <f>COUNT(M39,O39:R39)</f>
        <v>5</v>
      </c>
      <c r="AE39" s="14">
        <f>SUM(COUNTIF($M39,"&gt;576")+COUNTIF($O39:$R39,"&gt;576"))</f>
        <v>1</v>
      </c>
      <c r="AF39" s="39">
        <f t="shared" si="2"/>
        <v>20</v>
      </c>
      <c r="AG39" s="14">
        <f>SUM(COUNTIF($M39,"&gt;410")+COUNTIF($O39:$R39,"&gt;410"))</f>
        <v>1</v>
      </c>
      <c r="AH39" s="39">
        <f t="shared" si="3"/>
        <v>20</v>
      </c>
      <c r="AI39" s="14">
        <f>SUM(COUNTIF($M39,"&gt;298")+COUNTIF($O39:$R39,"&gt;298"))</f>
        <v>2</v>
      </c>
      <c r="AJ39" s="39">
        <f t="shared" si="4"/>
        <v>40</v>
      </c>
      <c r="AK39" s="14">
        <f>SUM(COUNTIF($M39,"&gt;235")+COUNTIF($O39:$R39,"&gt;235"))</f>
        <v>2</v>
      </c>
      <c r="AL39" s="39">
        <f t="shared" si="5"/>
        <v>40</v>
      </c>
      <c r="AM39" s="39"/>
    </row>
    <row r="40" spans="1:39" x14ac:dyDescent="0.2">
      <c r="A40" s="14" t="s">
        <v>86</v>
      </c>
      <c r="B40" s="41" t="s">
        <v>87</v>
      </c>
      <c r="C40" s="60" t="s">
        <v>85</v>
      </c>
      <c r="D40" s="26">
        <v>1589000</v>
      </c>
      <c r="E40" s="27">
        <v>24.6</v>
      </c>
      <c r="F40" s="27">
        <v>17.3</v>
      </c>
      <c r="G40" s="43">
        <v>3.1</v>
      </c>
      <c r="H40" s="53">
        <v>2</v>
      </c>
      <c r="I40" s="47">
        <v>39.9</v>
      </c>
      <c r="J40" s="63">
        <v>59.4</v>
      </c>
      <c r="K40" s="27">
        <v>103.9</v>
      </c>
      <c r="L40" s="27">
        <v>38.4</v>
      </c>
      <c r="M40" s="31">
        <v>43.5</v>
      </c>
      <c r="N40" s="63">
        <v>285.10000000000002</v>
      </c>
      <c r="O40" s="31">
        <v>40.799999999999997</v>
      </c>
      <c r="P40" s="32">
        <v>238.2</v>
      </c>
      <c r="Q40" s="31">
        <v>51.2</v>
      </c>
      <c r="R40" s="46">
        <v>53.8</v>
      </c>
      <c r="S40" s="49">
        <v>78</v>
      </c>
      <c r="T40" s="31">
        <v>68.3</v>
      </c>
      <c r="U40" s="48">
        <v>60.2</v>
      </c>
      <c r="V40" s="40"/>
      <c r="W40" s="36">
        <f>GEOMEAN(E40:L40,N40,U40)</f>
        <v>29.051413780860454</v>
      </c>
      <c r="X40" s="37">
        <f>GEOMEAN(M40,O40:T40)</f>
        <v>67.223740540100451</v>
      </c>
      <c r="Y40" s="37">
        <f>GEOMEAN(E40:U40)</f>
        <v>41.038924155166988</v>
      </c>
      <c r="Z40" s="36">
        <f>GEOMEAN(I40:L40,N40)</f>
        <v>76.937959843863823</v>
      </c>
      <c r="AA40" s="36">
        <f>GEOMEAN(M40,O40:R40)</f>
        <v>65.047211377288377</v>
      </c>
      <c r="AB40" s="37">
        <f>GEOMEAN(I40:R40)</f>
        <v>70.743195693304202</v>
      </c>
      <c r="AD40" s="14">
        <f>COUNT(M40,O40:R40)</f>
        <v>5</v>
      </c>
      <c r="AE40" s="14">
        <f>SUM(COUNTIF($M40,"&gt;576")+COUNTIF($O40:$R40,"&gt;576"))</f>
        <v>0</v>
      </c>
      <c r="AF40" s="39">
        <f>(AE40/AD40)*100</f>
        <v>0</v>
      </c>
      <c r="AG40" s="14">
        <f>SUM(COUNTIF($M40,"&gt;410")+COUNTIF($O40:$R40,"&gt;410"))</f>
        <v>0</v>
      </c>
      <c r="AH40" s="39">
        <f>(AG40/$AD40)*100</f>
        <v>0</v>
      </c>
      <c r="AI40" s="14">
        <f>SUM(COUNTIF($M40,"&gt;298")+COUNTIF($O40:$R40,"&gt;298"))</f>
        <v>0</v>
      </c>
      <c r="AJ40" s="39">
        <f>(AI40/$AD40)*100</f>
        <v>0</v>
      </c>
      <c r="AK40" s="14">
        <f>SUM(COUNTIF($M40,"&gt;235")+COUNTIF($O40:$R40,"&gt;235"))</f>
        <v>1</v>
      </c>
      <c r="AL40" s="39">
        <f>(AK40/$AD40)*100</f>
        <v>20</v>
      </c>
      <c r="AM40" s="39"/>
    </row>
    <row r="41" spans="1:39" x14ac:dyDescent="0.2">
      <c r="A41" s="14" t="s">
        <v>88</v>
      </c>
      <c r="B41" s="41" t="s">
        <v>89</v>
      </c>
      <c r="C41" s="60" t="s">
        <v>85</v>
      </c>
      <c r="D41" s="26">
        <v>1589000</v>
      </c>
      <c r="E41" s="48">
        <v>13.5</v>
      </c>
      <c r="F41" s="48">
        <v>14.6</v>
      </c>
      <c r="G41" s="48">
        <v>4.0999999999999996</v>
      </c>
      <c r="H41" s="53">
        <v>3.1</v>
      </c>
      <c r="I41" s="47">
        <v>42.6</v>
      </c>
      <c r="J41" s="63">
        <v>40.799999999999997</v>
      </c>
      <c r="K41" s="48">
        <v>110.6</v>
      </c>
      <c r="L41" s="63">
        <v>55.4</v>
      </c>
      <c r="M41" s="31">
        <v>42.8</v>
      </c>
      <c r="N41" s="63">
        <v>238.2</v>
      </c>
      <c r="O41" s="31">
        <v>98.8</v>
      </c>
      <c r="P41" s="31">
        <v>27.5</v>
      </c>
      <c r="Q41" s="31">
        <v>50.4</v>
      </c>
      <c r="R41" s="46">
        <v>22.8</v>
      </c>
      <c r="S41" s="49">
        <v>31.3</v>
      </c>
      <c r="T41" s="31">
        <v>71.2</v>
      </c>
      <c r="U41" s="43">
        <v>1203.3</v>
      </c>
      <c r="V41" s="40"/>
      <c r="W41" s="36">
        <f>GEOMEAN(E41:L41,N41,U41)</f>
        <v>38.756830201263526</v>
      </c>
      <c r="X41" s="37">
        <f>GEOMEAN(M41,O41:T41)</f>
        <v>43.564413800978208</v>
      </c>
      <c r="Y41" s="37">
        <f>GEOMEAN(E41:U41)</f>
        <v>40.668593645292368</v>
      </c>
      <c r="Z41" s="36">
        <f>GEOMEAN(I41:L41,N41)</f>
        <v>76.007295940029991</v>
      </c>
      <c r="AA41" s="36">
        <f>GEOMEAN(M41,O41:R41)</f>
        <v>42.187108332123756</v>
      </c>
      <c r="AB41" s="37">
        <f>GEOMEAN(I41:R41)</f>
        <v>56.626213257234809</v>
      </c>
      <c r="AD41" s="14">
        <f>COUNT(M41,O41:R41)</f>
        <v>5</v>
      </c>
      <c r="AE41" s="14">
        <f>SUM(COUNTIF($M41,"&gt;576")+COUNTIF($O41:$R41,"&gt;576"))</f>
        <v>0</v>
      </c>
      <c r="AF41" s="39">
        <f>(AE41/AD41)*100</f>
        <v>0</v>
      </c>
      <c r="AG41" s="14">
        <f>SUM(COUNTIF($M41,"&gt;410")+COUNTIF($O41:$R41,"&gt;410"))</f>
        <v>0</v>
      </c>
      <c r="AH41" s="39">
        <f>(AG41/$AD41)*100</f>
        <v>0</v>
      </c>
      <c r="AI41" s="14">
        <f>SUM(COUNTIF($M41,"&gt;298")+COUNTIF($O41:$R41,"&gt;298"))</f>
        <v>0</v>
      </c>
      <c r="AJ41" s="39">
        <f>(AI41/$AD41)*100</f>
        <v>0</v>
      </c>
      <c r="AK41" s="14">
        <f>SUM(COUNTIF($M41,"&gt;235")+COUNTIF($O41:$R41,"&gt;235"))</f>
        <v>0</v>
      </c>
      <c r="AL41" s="39">
        <f>(AK41/$AD41)*100</f>
        <v>0</v>
      </c>
      <c r="AM41" s="39"/>
    </row>
    <row r="42" spans="1:39" x14ac:dyDescent="0.2">
      <c r="A42" s="14" t="s">
        <v>90</v>
      </c>
      <c r="B42" s="41" t="s">
        <v>91</v>
      </c>
      <c r="C42" s="60" t="s">
        <v>85</v>
      </c>
      <c r="D42" s="26">
        <v>1589000</v>
      </c>
      <c r="E42" s="48">
        <v>74.8</v>
      </c>
      <c r="F42" s="48">
        <v>22.3</v>
      </c>
      <c r="G42" s="48">
        <v>8.5</v>
      </c>
      <c r="H42" s="53">
        <v>5.2</v>
      </c>
      <c r="I42" s="47">
        <v>22.8</v>
      </c>
      <c r="J42" s="63">
        <v>76.3</v>
      </c>
      <c r="K42" s="48">
        <v>80.900000000000006</v>
      </c>
      <c r="L42" s="63">
        <v>93</v>
      </c>
      <c r="M42" s="31">
        <v>67.7</v>
      </c>
      <c r="N42" s="63">
        <v>124.6</v>
      </c>
      <c r="O42" s="31">
        <v>114.5</v>
      </c>
      <c r="P42" s="31">
        <v>461.1</v>
      </c>
      <c r="Q42" s="31">
        <v>67.7</v>
      </c>
      <c r="R42" s="46">
        <v>17.5</v>
      </c>
      <c r="S42" s="49">
        <v>16.100000000000001</v>
      </c>
      <c r="T42" s="31">
        <v>55.6</v>
      </c>
      <c r="U42" s="48">
        <v>32.299999999999997</v>
      </c>
      <c r="V42" s="40"/>
      <c r="W42" s="36">
        <f>GEOMEAN(E42:L42,N42,U42)</f>
        <v>36.21796252304231</v>
      </c>
      <c r="X42" s="37">
        <f>GEOMEAN(M42,O42:T42)</f>
        <v>62.65554662160271</v>
      </c>
      <c r="Y42" s="37">
        <f>GEOMEAN(E42:U42)</f>
        <v>45.387748116019701</v>
      </c>
      <c r="Z42" s="36">
        <f>GEOMEAN(I42:L42,N42)</f>
        <v>69.579576247997664</v>
      </c>
      <c r="AA42" s="36">
        <f>GEOMEAN(M42,O42:R42)</f>
        <v>84.20990918399977</v>
      </c>
      <c r="AB42" s="37">
        <f>GEOMEAN(I42:R42)</f>
        <v>76.545997915665524</v>
      </c>
      <c r="AD42" s="14">
        <f>COUNT(M42,O42:R42)</f>
        <v>5</v>
      </c>
      <c r="AE42" s="14">
        <f>SUM(COUNTIF($M42,"&gt;576")+COUNTIF($O42:$R42,"&gt;576"))</f>
        <v>0</v>
      </c>
      <c r="AF42" s="39">
        <f>(AE42/AD42)*100</f>
        <v>0</v>
      </c>
      <c r="AG42" s="14">
        <f>SUM(COUNTIF($M42,"&gt;410")+COUNTIF($O42:$R42,"&gt;410"))</f>
        <v>1</v>
      </c>
      <c r="AH42" s="39">
        <f>(AG42/$AD42)*100</f>
        <v>20</v>
      </c>
      <c r="AI42" s="14">
        <f>SUM(COUNTIF($M42,"&gt;298")+COUNTIF($O42:$R42,"&gt;298"))</f>
        <v>1</v>
      </c>
      <c r="AJ42" s="39">
        <f>(AI42/$AD42)*100</f>
        <v>20</v>
      </c>
      <c r="AK42" s="14">
        <f>SUM(COUNTIF($M42,"&gt;235")+COUNTIF($O42:$R42,"&gt;235"))</f>
        <v>1</v>
      </c>
      <c r="AL42" s="39">
        <f>(AK42/$AD42)*100</f>
        <v>20</v>
      </c>
      <c r="AM42" s="39"/>
    </row>
    <row r="43" spans="1:39" x14ac:dyDescent="0.2">
      <c r="A43" s="14" t="s">
        <v>92</v>
      </c>
      <c r="B43" s="41" t="s">
        <v>93</v>
      </c>
      <c r="C43" s="60" t="s">
        <v>85</v>
      </c>
      <c r="D43" s="26">
        <v>1589000</v>
      </c>
      <c r="E43" s="28" t="s">
        <v>28</v>
      </c>
      <c r="F43" s="28" t="s">
        <v>28</v>
      </c>
      <c r="G43" s="28" t="s">
        <v>28</v>
      </c>
      <c r="H43" s="29" t="s">
        <v>28</v>
      </c>
      <c r="I43" s="56" t="s">
        <v>28</v>
      </c>
      <c r="J43" s="29" t="s">
        <v>28</v>
      </c>
      <c r="K43" s="29" t="s">
        <v>28</v>
      </c>
      <c r="L43" s="29" t="s">
        <v>28</v>
      </c>
      <c r="M43" s="29" t="s">
        <v>28</v>
      </c>
      <c r="N43" s="29" t="s">
        <v>28</v>
      </c>
      <c r="O43" s="29" t="s">
        <v>28</v>
      </c>
      <c r="P43" s="29" t="s">
        <v>28</v>
      </c>
      <c r="Q43" s="29" t="s">
        <v>28</v>
      </c>
      <c r="R43" s="33" t="s">
        <v>28</v>
      </c>
      <c r="S43" s="57" t="s">
        <v>28</v>
      </c>
      <c r="T43" s="28" t="s">
        <v>28</v>
      </c>
      <c r="U43" s="28" t="s">
        <v>28</v>
      </c>
      <c r="V43" s="40"/>
      <c r="W43" s="58" t="s">
        <v>28</v>
      </c>
      <c r="X43" s="58" t="s">
        <v>28</v>
      </c>
      <c r="Y43" s="58" t="s">
        <v>28</v>
      </c>
      <c r="Z43" s="58" t="s">
        <v>28</v>
      </c>
      <c r="AA43" s="58" t="s">
        <v>28</v>
      </c>
      <c r="AB43" s="58" t="s">
        <v>28</v>
      </c>
      <c r="AD43" s="14">
        <f>COUNT(I43:R43)</f>
        <v>0</v>
      </c>
      <c r="AE43" s="14">
        <f>SUM(COUNTIF($I43:$R43,"&gt;576"))</f>
        <v>0</v>
      </c>
      <c r="AF43" s="39" t="e">
        <f t="shared" si="2"/>
        <v>#DIV/0!</v>
      </c>
      <c r="AG43" s="14">
        <f>SUM(COUNTIF($I43:$R43,"&gt;410"))</f>
        <v>0</v>
      </c>
      <c r="AH43" s="39" t="e">
        <f t="shared" si="3"/>
        <v>#DIV/0!</v>
      </c>
      <c r="AI43" s="14">
        <f>SUM(COUNTIF($I43:$R43,"&gt;298"))</f>
        <v>0</v>
      </c>
      <c r="AJ43" s="39" t="e">
        <f t="shared" si="4"/>
        <v>#DIV/0!</v>
      </c>
      <c r="AK43" s="14">
        <f>SUM(COUNTIF($I43:$R43,"&gt;235"))</f>
        <v>0</v>
      </c>
      <c r="AL43" s="39" t="e">
        <f t="shared" si="5"/>
        <v>#DIV/0!</v>
      </c>
      <c r="AM43" s="39"/>
    </row>
    <row r="44" spans="1:39" x14ac:dyDescent="0.2">
      <c r="A44" s="14" t="s">
        <v>94</v>
      </c>
      <c r="B44" s="41" t="s">
        <v>95</v>
      </c>
      <c r="C44" s="60" t="s">
        <v>96</v>
      </c>
      <c r="D44" s="26">
        <v>1582000</v>
      </c>
      <c r="E44" s="48">
        <v>178.5</v>
      </c>
      <c r="F44" s="48">
        <v>67.599999999999994</v>
      </c>
      <c r="G44" s="48">
        <v>15.6</v>
      </c>
      <c r="H44" s="53">
        <v>27.9</v>
      </c>
      <c r="I44" s="47">
        <v>42.8</v>
      </c>
      <c r="J44" s="48">
        <v>88.4</v>
      </c>
      <c r="K44" s="48">
        <v>214.3</v>
      </c>
      <c r="L44" s="31">
        <v>488.4</v>
      </c>
      <c r="M44" s="31">
        <v>238.2</v>
      </c>
      <c r="N44" s="31">
        <v>2420</v>
      </c>
      <c r="O44" s="31">
        <v>209.8</v>
      </c>
      <c r="P44" s="31">
        <v>195.6</v>
      </c>
      <c r="Q44" s="31">
        <v>547.5</v>
      </c>
      <c r="R44" s="46">
        <v>137.4</v>
      </c>
      <c r="S44" s="49">
        <v>124.6</v>
      </c>
      <c r="T44" s="31">
        <v>228.2</v>
      </c>
      <c r="U44" s="31">
        <v>101.4</v>
      </c>
      <c r="V44" s="35"/>
      <c r="W44" s="36">
        <f>GEOMEAN(E44:K44)</f>
        <v>63.705362164217405</v>
      </c>
      <c r="X44" s="37">
        <f>GEOMEAN(L44:U44)</f>
        <v>275.35626404154726</v>
      </c>
      <c r="Y44" s="37">
        <f>GEOMEAN(E44:U44)</f>
        <v>150.70523039665417</v>
      </c>
      <c r="Z44" s="36">
        <f>GEOMEAN(I44:K44)</f>
        <v>93.247973361930363</v>
      </c>
      <c r="AA44" s="38">
        <f>GEOMEAN(L44:R44)</f>
        <v>365.36372310068612</v>
      </c>
      <c r="AB44" s="37">
        <f>GEOMEAN(I44:R44)</f>
        <v>242.54907203334233</v>
      </c>
      <c r="AD44" s="14">
        <f>COUNT(L44:R44)</f>
        <v>7</v>
      </c>
      <c r="AE44" s="14">
        <f>SUM(COUNTIF($L44:$R44,"&gt;576"))</f>
        <v>1</v>
      </c>
      <c r="AF44" s="39">
        <f t="shared" si="2"/>
        <v>14.285714285714285</v>
      </c>
      <c r="AG44" s="14">
        <f>SUM(COUNTIF($L44:$R44,"&gt;410"))</f>
        <v>3</v>
      </c>
      <c r="AH44" s="39">
        <f t="shared" si="3"/>
        <v>42.857142857142854</v>
      </c>
      <c r="AI44" s="14">
        <f>SUM(COUNTIF($L44:$R44,"&gt;298"))</f>
        <v>3</v>
      </c>
      <c r="AJ44" s="39">
        <f t="shared" si="4"/>
        <v>42.857142857142854</v>
      </c>
      <c r="AK44" s="14">
        <f>SUM(COUNTIF($L44:$R44,"&gt;235"))</f>
        <v>4</v>
      </c>
      <c r="AL44" s="39">
        <f t="shared" si="5"/>
        <v>57.142857142857139</v>
      </c>
      <c r="AM44" s="39"/>
    </row>
    <row r="45" spans="1:39" x14ac:dyDescent="0.2">
      <c r="A45" s="14" t="s">
        <v>97</v>
      </c>
      <c r="B45" s="41" t="s">
        <v>98</v>
      </c>
      <c r="C45" s="60" t="s">
        <v>96</v>
      </c>
      <c r="D45" s="26">
        <v>1582000</v>
      </c>
      <c r="E45" s="48">
        <v>57.1</v>
      </c>
      <c r="F45" s="48">
        <v>22.8</v>
      </c>
      <c r="G45" s="48">
        <v>7.4</v>
      </c>
      <c r="H45" s="53">
        <v>22.8</v>
      </c>
      <c r="I45" s="47">
        <v>6.3</v>
      </c>
      <c r="J45" s="48">
        <v>122.3</v>
      </c>
      <c r="K45" s="48">
        <v>104.6</v>
      </c>
      <c r="L45" s="31">
        <v>72.3</v>
      </c>
      <c r="M45" s="31">
        <v>72.7</v>
      </c>
      <c r="N45" s="31">
        <v>435.2</v>
      </c>
      <c r="O45" s="31">
        <v>101.9</v>
      </c>
      <c r="P45" s="31">
        <v>123.6</v>
      </c>
      <c r="Q45" s="31">
        <v>325.5</v>
      </c>
      <c r="R45" s="46">
        <v>28.8</v>
      </c>
      <c r="S45" s="49">
        <v>82</v>
      </c>
      <c r="T45" s="31">
        <v>145</v>
      </c>
      <c r="U45" s="31">
        <v>49.5</v>
      </c>
      <c r="V45" s="35"/>
      <c r="W45" s="36">
        <f>GEOMEAN(E45:K45)</f>
        <v>29.107517905322283</v>
      </c>
      <c r="X45" s="37">
        <f>GEOMEAN(L45:U45)</f>
        <v>104.7438368434743</v>
      </c>
      <c r="Y45" s="37">
        <f>GEOMEAN(E45:U45)</f>
        <v>61.821071659334095</v>
      </c>
      <c r="Z45" s="36">
        <f>GEOMEAN(I45:K45)</f>
        <v>43.194942180491616</v>
      </c>
      <c r="AA45" s="38">
        <f>GEOMEAN(L45:R45)</f>
        <v>115.25042428791677</v>
      </c>
      <c r="AB45" s="37">
        <f>GEOMEAN(I45:R45)</f>
        <v>85.857777482958866</v>
      </c>
      <c r="AD45" s="14">
        <f>COUNT(L45:R45)</f>
        <v>7</v>
      </c>
      <c r="AE45" s="14">
        <f>SUM(COUNTIF($L45:$R45,"&gt;576"))</f>
        <v>0</v>
      </c>
      <c r="AF45" s="39">
        <f t="shared" si="2"/>
        <v>0</v>
      </c>
      <c r="AG45" s="14">
        <f>SUM(COUNTIF($L45:$R45,"&gt;410"))</f>
        <v>1</v>
      </c>
      <c r="AH45" s="39">
        <f t="shared" si="3"/>
        <v>14.285714285714285</v>
      </c>
      <c r="AI45" s="14">
        <f>SUM(COUNTIF($L45:$R45,"&gt;298"))</f>
        <v>2</v>
      </c>
      <c r="AJ45" s="39">
        <f t="shared" si="4"/>
        <v>28.571428571428569</v>
      </c>
      <c r="AK45" s="14">
        <f>SUM(COUNTIF($L45:$R45,"&gt;235"))</f>
        <v>2</v>
      </c>
      <c r="AL45" s="39">
        <f t="shared" si="5"/>
        <v>28.571428571428569</v>
      </c>
      <c r="AM45" s="39"/>
    </row>
    <row r="46" spans="1:39" x14ac:dyDescent="0.2">
      <c r="A46" s="14" t="s">
        <v>99</v>
      </c>
      <c r="B46" s="41" t="s">
        <v>100</v>
      </c>
      <c r="C46" s="60" t="s">
        <v>96</v>
      </c>
      <c r="D46" s="26">
        <v>1582000</v>
      </c>
      <c r="E46" s="48">
        <v>48</v>
      </c>
      <c r="F46" s="48">
        <v>85.7</v>
      </c>
      <c r="G46" s="48">
        <v>8.5</v>
      </c>
      <c r="H46" s="53">
        <v>23.8</v>
      </c>
      <c r="I46" s="47">
        <v>117.8</v>
      </c>
      <c r="J46" s="63">
        <v>93.3</v>
      </c>
      <c r="K46" s="48">
        <v>115.3</v>
      </c>
      <c r="L46" s="64">
        <v>235.9</v>
      </c>
      <c r="M46" s="31">
        <v>261.3</v>
      </c>
      <c r="N46" s="64">
        <v>218.7</v>
      </c>
      <c r="O46" s="31">
        <v>166.4</v>
      </c>
      <c r="P46" s="31">
        <v>118.7</v>
      </c>
      <c r="Q46" s="31">
        <v>275.5</v>
      </c>
      <c r="R46" s="46">
        <v>58.3</v>
      </c>
      <c r="S46" s="49">
        <v>83.3</v>
      </c>
      <c r="T46" s="31">
        <v>150</v>
      </c>
      <c r="U46" s="31">
        <v>34.1</v>
      </c>
      <c r="V46" s="40"/>
      <c r="W46" s="36">
        <f>GEOMEAN(E46:K46)</f>
        <v>52.189366621857019</v>
      </c>
      <c r="X46" s="37">
        <f>GEOMEAN(L46:U46)</f>
        <v>133.67804859721218</v>
      </c>
      <c r="Y46" s="37">
        <f>GEOMEAN(E46:U46)</f>
        <v>90.753471038750263</v>
      </c>
      <c r="Z46" s="36">
        <f>GEOMEAN(I46:K46)</f>
        <v>108.21448920643336</v>
      </c>
      <c r="AA46" s="38">
        <f>GEOMEAN(L46:R46)</f>
        <v>171.00773775544044</v>
      </c>
      <c r="AB46" s="37">
        <f>GEOMEAN(I46:R46)</f>
        <v>149.07219882998359</v>
      </c>
      <c r="AD46" s="14">
        <f>COUNT(L46:R46)</f>
        <v>7</v>
      </c>
      <c r="AE46" s="14">
        <f>SUM(COUNTIF($L46:$R46,"&gt;576"))</f>
        <v>0</v>
      </c>
      <c r="AF46" s="39">
        <f t="shared" si="2"/>
        <v>0</v>
      </c>
      <c r="AG46" s="14">
        <f>SUM(COUNTIF($L46:$R46,"&gt;410"))</f>
        <v>0</v>
      </c>
      <c r="AH46" s="39">
        <f t="shared" si="3"/>
        <v>0</v>
      </c>
      <c r="AI46" s="14">
        <f>SUM(COUNTIF($L46:$R46,"&gt;298"))</f>
        <v>0</v>
      </c>
      <c r="AJ46" s="39">
        <f t="shared" si="4"/>
        <v>0</v>
      </c>
      <c r="AK46" s="14">
        <f>SUM(COUNTIF($L46:$R46,"&gt;235"))</f>
        <v>3</v>
      </c>
      <c r="AL46" s="39">
        <f t="shared" si="5"/>
        <v>42.857142857142854</v>
      </c>
      <c r="AM46" s="39"/>
    </row>
    <row r="47" spans="1:39" x14ac:dyDescent="0.2">
      <c r="A47" s="67" t="s">
        <v>101</v>
      </c>
      <c r="O47" s="68"/>
      <c r="AG47" s="69"/>
    </row>
  </sheetData>
  <autoFilter ref="A4:AN47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I4:R4"/>
  </mergeCells>
  <conditionalFormatting sqref="AN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6:A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6:H6 L6:L8 J6:J8 H7:H8 O6:O9 Q13 P6:P14 F6:F15 H13:H15 N13:N15 L13:L15 J13:J15 P15:Q15 K20 O23 L20:L23 J20:J23 H20:H24 F20:F24 J24:L24 P20:P24 N20:N24 E27:H31 J27:Q31 E38:H38 J38:Q38 E43:H43 J43:Q43">
    <cfRule type="cellIs" dxfId="2" priority="3" stopIfTrue="1" operator="equal">
      <formula>#REF!</formula>
    </cfRule>
    <cfRule type="containsText" dxfId="1" priority="4" stopIfTrue="1" operator="containsText" text="high">
      <formula>NOT(ISERROR(SEARCH("high",E6)))</formula>
    </cfRule>
    <cfRule type="beginsWith" dxfId="0" priority="5" stopIfTrue="1" operator="beginsWith" text="low">
      <formula>LEFT(E6,LEN("low"))="low"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NPDES 2019</vt:lpstr>
    </vt:vector>
  </TitlesOfParts>
  <Company>Baltimore County, MD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Reilly</dc:creator>
  <cp:lastModifiedBy>Reilly</cp:lastModifiedBy>
  <dcterms:created xsi:type="dcterms:W3CDTF">2020-12-01T12:56:00Z</dcterms:created>
  <dcterms:modified xsi:type="dcterms:W3CDTF">2020-12-01T12:56:40Z</dcterms:modified>
</cp:coreProperties>
</file>